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840" windowHeight="12075"/>
  </bookViews>
  <sheets>
    <sheet name="ОЖИД ИСТОЧНИКИ" sheetId="2" r:id="rId1"/>
    <sheet name="ОЖИД ДОХОДЫ 2024" sheetId="6" r:id="rId2"/>
    <sheet name="ОЖИД РАСХОДЫ 2024" sheetId="8" r:id="rId3"/>
  </sheets>
  <definedNames>
    <definedName name="_xlnm.Print_Titles" localSheetId="1">'ОЖИД ДОХОДЫ 2024'!$7:$8</definedName>
    <definedName name="_xlnm.Print_Area" localSheetId="1">'ОЖИД ДОХОДЫ 2024'!$A$1:$E$93</definedName>
    <definedName name="_xlnm.Print_Area" localSheetId="0">'ОЖИД ИСТОЧНИКИ'!$A$1:$E$25</definedName>
  </definedNames>
  <calcPr calcId="124519"/>
</workbook>
</file>

<file path=xl/calcChain.xml><?xml version="1.0" encoding="utf-8"?>
<calcChain xmlns="http://schemas.openxmlformats.org/spreadsheetml/2006/main">
  <c r="D86" i="6"/>
  <c r="D85"/>
  <c r="E90"/>
  <c r="D51"/>
  <c r="E51" s="1"/>
  <c r="D50"/>
  <c r="D47" s="1"/>
  <c r="C50"/>
  <c r="D90"/>
  <c r="D57"/>
  <c r="E50" l="1"/>
  <c r="C47"/>
  <c r="D88"/>
  <c r="E13" l="1"/>
  <c r="E15"/>
  <c r="E17"/>
  <c r="E20"/>
  <c r="E34"/>
  <c r="E36"/>
  <c r="E43"/>
  <c r="E46"/>
  <c r="E49"/>
  <c r="E56"/>
  <c r="E57"/>
  <c r="E65"/>
  <c r="E69"/>
  <c r="E72"/>
  <c r="E74"/>
  <c r="E78"/>
  <c r="E81"/>
  <c r="E87"/>
  <c r="E88"/>
  <c r="E89"/>
  <c r="E91"/>
  <c r="E92"/>
  <c r="D83"/>
  <c r="D82" s="1"/>
  <c r="E82" s="1"/>
  <c r="D80"/>
  <c r="E80" s="1"/>
  <c r="E77"/>
  <c r="D73"/>
  <c r="D71"/>
  <c r="E71" s="1"/>
  <c r="D70"/>
  <c r="D68"/>
  <c r="E68" s="1"/>
  <c r="D67"/>
  <c r="E67" s="1"/>
  <c r="E66"/>
  <c r="D64"/>
  <c r="D63" s="1"/>
  <c r="E63" s="1"/>
  <c r="D60"/>
  <c r="D59" s="1"/>
  <c r="D58" s="1"/>
  <c r="E58" s="1"/>
  <c r="D55"/>
  <c r="E55" s="1"/>
  <c r="D54"/>
  <c r="D53" s="1"/>
  <c r="D52" s="1"/>
  <c r="D48"/>
  <c r="E48" s="1"/>
  <c r="D45"/>
  <c r="E45" s="1"/>
  <c r="D44"/>
  <c r="D42"/>
  <c r="E42" s="1"/>
  <c r="D40"/>
  <c r="E40" s="1"/>
  <c r="D39"/>
  <c r="D38" s="1"/>
  <c r="D37" s="1"/>
  <c r="D35"/>
  <c r="E35" s="1"/>
  <c r="D33"/>
  <c r="D32" s="1"/>
  <c r="D31"/>
  <c r="D30" s="1"/>
  <c r="D28"/>
  <c r="E28" s="1"/>
  <c r="D26"/>
  <c r="E26" s="1"/>
  <c r="D24"/>
  <c r="E24" s="1"/>
  <c r="D23"/>
  <c r="D22" s="1"/>
  <c r="D19"/>
  <c r="E19" s="1"/>
  <c r="D16"/>
  <c r="E16" s="1"/>
  <c r="D14"/>
  <c r="E14" s="1"/>
  <c r="D12"/>
  <c r="E12" s="1"/>
  <c r="C86"/>
  <c r="C85" s="1"/>
  <c r="C84"/>
  <c r="C83" s="1"/>
  <c r="C82" s="1"/>
  <c r="C80"/>
  <c r="C79" s="1"/>
  <c r="C77"/>
  <c r="C76" s="1"/>
  <c r="C75" s="1"/>
  <c r="C73"/>
  <c r="C70" s="1"/>
  <c r="C71"/>
  <c r="C68"/>
  <c r="C67" s="1"/>
  <c r="C66"/>
  <c r="C64"/>
  <c r="C63" s="1"/>
  <c r="C60"/>
  <c r="C59" s="1"/>
  <c r="C58" s="1"/>
  <c r="C55"/>
  <c r="C54" s="1"/>
  <c r="C53" s="1"/>
  <c r="C52" s="1"/>
  <c r="C48"/>
  <c r="C45"/>
  <c r="C44" s="1"/>
  <c r="C42"/>
  <c r="C41" s="1"/>
  <c r="C40"/>
  <c r="C39"/>
  <c r="C35"/>
  <c r="C33"/>
  <c r="C31"/>
  <c r="C30" s="1"/>
  <c r="C28"/>
  <c r="C27"/>
  <c r="C26"/>
  <c r="C25"/>
  <c r="C24"/>
  <c r="C23"/>
  <c r="C22" s="1"/>
  <c r="C21" s="1"/>
  <c r="C19"/>
  <c r="C18" s="1"/>
  <c r="C16"/>
  <c r="C14"/>
  <c r="C12"/>
  <c r="C11" s="1"/>
  <c r="D41" l="1"/>
  <c r="E41"/>
  <c r="E44"/>
  <c r="E47"/>
  <c r="C38"/>
  <c r="C37" s="1"/>
  <c r="E37" s="1"/>
  <c r="D11"/>
  <c r="E11" s="1"/>
  <c r="D18"/>
  <c r="E18" s="1"/>
  <c r="D21"/>
  <c r="E21" s="1"/>
  <c r="D25"/>
  <c r="E25" s="1"/>
  <c r="D27"/>
  <c r="E27" s="1"/>
  <c r="D29"/>
  <c r="D62"/>
  <c r="D76"/>
  <c r="D79"/>
  <c r="E79" s="1"/>
  <c r="E86"/>
  <c r="E83"/>
  <c r="E60"/>
  <c r="E39"/>
  <c r="E33"/>
  <c r="E31"/>
  <c r="E23"/>
  <c r="C62"/>
  <c r="E52"/>
  <c r="E73"/>
  <c r="E85"/>
  <c r="E84"/>
  <c r="E64"/>
  <c r="E59"/>
  <c r="E38"/>
  <c r="E30"/>
  <c r="E22"/>
  <c r="E70"/>
  <c r="C61"/>
  <c r="E53"/>
  <c r="E54"/>
  <c r="E16" i="2"/>
  <c r="E18"/>
  <c r="E62" i="6" l="1"/>
  <c r="C32"/>
  <c r="D75"/>
  <c r="E76"/>
  <c r="D17" i="2"/>
  <c r="E17" s="1"/>
  <c r="C17"/>
  <c r="D15"/>
  <c r="E15" s="1"/>
  <c r="C15"/>
  <c r="C14"/>
  <c r="C13" s="1"/>
  <c r="E75" i="6" l="1"/>
  <c r="D61"/>
  <c r="C29"/>
  <c r="E32"/>
  <c r="D14" i="2"/>
  <c r="E14" s="1"/>
  <c r="C10" i="6" l="1"/>
  <c r="C93" s="1"/>
  <c r="C21" i="2" s="1"/>
  <c r="C20" s="1"/>
  <c r="E29" i="6"/>
  <c r="E61"/>
  <c r="D10"/>
  <c r="D22" i="2"/>
  <c r="C22"/>
  <c r="D13"/>
  <c r="E13" s="1"/>
  <c r="D93" i="6" l="1"/>
  <c r="E10"/>
  <c r="E23" i="2"/>
  <c r="E22"/>
  <c r="C19"/>
  <c r="C12" s="1"/>
  <c r="E93" i="6" l="1"/>
  <c r="D21" i="2"/>
  <c r="E21" s="1"/>
  <c r="D20" l="1"/>
  <c r="E20" s="1"/>
  <c r="D19" l="1"/>
  <c r="D12" s="1"/>
  <c r="E12" s="1"/>
  <c r="E19" l="1"/>
</calcChain>
</file>

<file path=xl/comments1.xml><?xml version="1.0" encoding="utf-8"?>
<comments xmlns="http://schemas.openxmlformats.org/spreadsheetml/2006/main">
  <authors>
    <author>Казанцева</author>
  </authors>
  <commentList>
    <comment ref="D88" authorId="0">
      <text>
        <r>
          <rPr>
            <b/>
            <sz val="9"/>
            <color indexed="81"/>
            <rFont val="Tahoma"/>
            <charset val="1"/>
          </rPr>
          <t>Казанцева:</t>
        </r>
        <r>
          <rPr>
            <sz val="9"/>
            <color indexed="81"/>
            <rFont val="Tahoma"/>
            <charset val="1"/>
          </rPr>
          <t xml:space="preserve">
5239179,63 дорож. и 2335,27 общест 
инф</t>
        </r>
      </text>
    </comment>
  </commentList>
</comments>
</file>

<file path=xl/sharedStrings.xml><?xml version="1.0" encoding="utf-8"?>
<sst xmlns="http://schemas.openxmlformats.org/spreadsheetml/2006/main" count="308" uniqueCount="258">
  <si>
    <t>Код бюджетной классификации</t>
  </si>
  <si>
    <t>Источник доходов</t>
  </si>
  <si>
    <t xml:space="preserve">Ожидаемый процент исполнения </t>
  </si>
  <si>
    <t>Код бюджетной классификации источников внутреннего финансирования дефицита бюджета</t>
  </si>
  <si>
    <t>Наименование кодов                                                                                      источников внутреннего финансирования  дефицита бюджета</t>
  </si>
  <si>
    <t>000 01  00  00  00  00  0000  000</t>
  </si>
  <si>
    <t>ИСТОЧНИКИ ВНУТРЕННЕГО ФИНАНСИРОВАНИЯ ДЕФИЦИТОВ  БЮДЖЕТОВ</t>
  </si>
  <si>
    <t>000 01  06  00  00  00  0000  000</t>
  </si>
  <si>
    <t>Иные источники внутреннего финансирования  дефицитов бюджетов</t>
  </si>
  <si>
    <t>000 01  06  05  00  00  0000  000</t>
  </si>
  <si>
    <t>Бюджетные кредиты, предоставленные внутри  страны в валюте Российской Федерации</t>
  </si>
  <si>
    <t>000 01  06  05  00  00  0000  600</t>
  </si>
  <si>
    <t>Возврат бюджетных кредитов, предоставленных  внутри страны в валюте Российской Федерации</t>
  </si>
  <si>
    <t>000 01  06  05  01  10  0000  640</t>
  </si>
  <si>
    <t>Возврат бюджетных кредитов, предоставленных  юридическим лицам из бюджетов поселений в  валюте Российской Федерации</t>
  </si>
  <si>
    <t>000 01  06  05  00  00  0000  500</t>
  </si>
  <si>
    <t>Предоставление бюджетных кредитов внутри  страны в валюте Российской Федерации</t>
  </si>
  <si>
    <t>000 01  06  05  01  10  0000  540</t>
  </si>
  <si>
    <t>Предоставление бюджетных кредитов юридическим  лицам из бюджетов поселений в валюте  Российской Федерации</t>
  </si>
  <si>
    <t>000 01  05  00  00  00  0000  000</t>
  </si>
  <si>
    <t>Изменение остатков средств на счетах по учету  средств бюджета</t>
  </si>
  <si>
    <t>000 01  05  02  00  00  0000  500</t>
  </si>
  <si>
    <t>Увеличение прочих остатков средств бюджетов</t>
  </si>
  <si>
    <t>000 01  05  02  01  13  0000  510</t>
  </si>
  <si>
    <t>Увеличение прочих остатков денежных средств  бюджетов городских поселений</t>
  </si>
  <si>
    <t>000 01  05  02  00  00  0000  600</t>
  </si>
  <si>
    <t xml:space="preserve">Уменьшение прочих остатков средств  бюджетов </t>
  </si>
  <si>
    <t>000 01  05  02  01  13  0000  610</t>
  </si>
  <si>
    <t>Уменьшение прочих остатков денежных средств  бюджетов городских поселений</t>
  </si>
  <si>
    <t>Ожидаемый процент исполнения</t>
  </si>
  <si>
    <t>Всего</t>
  </si>
  <si>
    <t/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</si>
  <si>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</si>
  <si>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</si>
  <si>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</si>
  <si>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</si>
  <si>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</si>
  <si>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</si>
  <si>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</si>
  <si>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</si>
  <si>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</si>
  <si>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</si>
  <si>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</si>
  <si>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</si>
  <si>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</si>
  <si>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</si>
  <si>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НАЦИОНАЛЬНАЯ БЕЗОПАСНОСТЬ И ПРАВООХРАНИТЕЛЬНАЯ ДЕЯТЕЛЬНОСТЬ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</si>
  <si>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</si>
  <si>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</si>
  <si>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</si>
  <si>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</si>
  <si>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04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</si>
  <si>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</si>
  <si>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</si>
  <si>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</si>
  <si>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</si>
  <si>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</si>
  <si>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</si>
  <si>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</si>
  <si>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</si>
  <si>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</si>
  <si>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</si>
  <si>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</si>
  <si>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</si>
  <si>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</si>
  <si>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КУЛЬТУРА, КИНЕМАТОГРАФИЯ</t>
  </si>
  <si>
    <t>Культура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</si>
  <si>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</si>
  <si>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</si>
  <si>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</si>
  <si>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</si>
  <si>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</si>
  <si>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</si>
  <si>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</si>
  <si>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 xml:space="preserve"> (тыс. руб.)</t>
  </si>
  <si>
    <t>Наименование показателя</t>
  </si>
  <si>
    <t>Раздел</t>
  </si>
  <si>
    <t>Подраздел</t>
  </si>
  <si>
    <t>Профессиональная подготовка, переподготовка и повышение квалификации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</si>
  <si>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</si>
  <si>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</si>
  <si>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</si>
  <si>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</si>
  <si>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</si>
  <si>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</si>
  <si>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</si>
  <si>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</si>
  <si>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</si>
  <si>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</si>
  <si>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</si>
  <si>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</si>
  <si>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</si>
  <si>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</si>
  <si>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</si>
  <si>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</si>
  <si>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</si>
  <si>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</si>
  <si>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</si>
  <si>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</si>
  <si>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</si>
  <si>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</si>
  <si>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</si>
  <si>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</si>
  <si>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</si>
  <si>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</si>
  <si>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</si>
  <si>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</si>
  <si>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</si>
  <si>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000 1 06 06040 00 0000 110</t>
  </si>
  <si>
    <t>Земельный налог с физических лиц</t>
  </si>
  <si>
    <t>000 1 06 06043 13 0000 110</t>
  </si>
  <si>
    <t>Земельный налог с физических лиц, обладающих земельным участком, расположенным в границах городских поселений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</si>
  <si>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</si>
  <si>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</si>
  <si>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</si>
  <si>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</si>
  <si>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000 1 11 01050 13 0000 120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</si>
  <si>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</si>
  <si>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</si>
  <si>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</si>
  <si>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</si>
  <si>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</si>
  <si>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</si>
  <si>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</si>
  <si>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</si>
  <si>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 в  виде  арендной платы за  земли  после  разграничения государственной   собственности    на  землю, а также  средства  от  продажи  права   на    заключение    договоров  аренды указанных  земельных  участков  (за  исключением  земельных  участков  бюджетных и автономных учреждений)</t>
  </si>
  <si>
    <t>000 1 11 05025 13 0000 120</t>
  </si>
  <si>
    <t>Доходы,  получаемые  в  виде  арендной  платы,  а также средства от  продажи  права  на  заключение  договоров   аренды   за   земли,  находящиеся   в собственности городских поселений (за исключением  земельных   участков   муниципальных  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</si>
  <si>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</si>
  <si>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</si>
  <si>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</si>
  <si>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</si>
  <si>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>000 1 11 05075 13 0002 120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</si>
  <si>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</si>
  <si>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000 1 11 05075 13 0003 120</t>
  </si>
  <si>
    <t>Доходы от сдачи в аренду имущества, составляющего казну городских поселений (за исключением земельных участков)   (арендная плата за нежилые помещения)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</si>
  <si>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</si>
  <si>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</si>
  <si>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</si>
  <si>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</si>
  <si>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000 1 11 05313 13 0000 120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</si>
  <si>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</si>
  <si>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</si>
  <si>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</si>
  <si>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</si>
  <si>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</si>
  <si>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</si>
  <si>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</si>
  <si>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</si>
  <si>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</si>
  <si>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</si>
  <si>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</si>
  <si>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</si>
  <si>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</si>
  <si>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</si>
  <si>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</si>
  <si>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</si>
  <si>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 xml:space="preserve">Доходы от оказания платных услуг (работ) </t>
  </si>
  <si>
    <t>000 1 13 01990 00 0000 130</t>
  </si>
  <si>
    <t>Прочие доходы от оказания платных услуг (работ)</t>
  </si>
  <si>
    <t>000 1 13 01995 13 0000 130</t>
  </si>
  <si>
    <t>Прочие доходы от оказания платных услуг (работ) получателями средств бюджетов городских поселений</t>
  </si>
  <si>
    <t>000 1 13 01995 13 0004 130</t>
  </si>
  <si>
    <t>Прочие доходы от оказания платных услуг (работ) получателями средств бюджетов городских поселений  (МКУ «Управление проектно-строительных работ")</t>
  </si>
  <si>
    <t>000 1 13 01995 13 0005 130</t>
  </si>
  <si>
    <t>Прочие доходы от оказания платных услуг (работ) получателями средств бюджетов городских поселений  (МКУ "Горэлектросети")</t>
  </si>
  <si>
    <t xml:space="preserve">000 1 13 02000 00 0000 130
</t>
  </si>
  <si>
    <t>Доходы от компенсации затрат государства</t>
  </si>
  <si>
    <t>000 1 13 02990 00 0000 130</t>
  </si>
  <si>
    <t>Прочие доходы  от  компенсации  затрат  государства</t>
  </si>
  <si>
    <t>000 1 13 02995 13 0000 130</t>
  </si>
  <si>
    <t>Прочие доходы  от  компенсации 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</si>
  <si>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</si>
  <si>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</si>
  <si>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</si>
  <si>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</si>
  <si>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000 1 14 02050 13 0000 410 
</t>
  </si>
  <si>
    <t>Доходы от реализации имущества,  находящегося в собственности  городских поселений (за  исключением движимого имущества  муниципальных бюджетных и автономных учреждений, а также  имущества муниципальных  унитарных предприятий, в том числе казенных), в части  реализации основных средств по указанному имуществу</t>
  </si>
  <si>
    <t xml:space="preserve">000 1 14 02053 13 0000 410 
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</si>
  <si>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</si>
  <si>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000 1 14 02053 13 0001 410 
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</si>
  <si>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</si>
  <si>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 xml:space="preserve">000 1 14 02053 13 0002 410 
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</si>
  <si>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 (продажа нежилых помещений)</t>
  </si>
  <si>
    <t>000 1 14 02050 13 0000 440</t>
  </si>
  <si>
    <t xml:space="preserve">Доходы от реализации имущества,  находящегося в собственности  городских поселений (за исключением имущества  муниципальных бюджетных и  автономных учреждений, а также  имущества муниципальных унитарных предприятий, в том числе казенных), в части реализации материальных запасов по указанному имуществу
</t>
  </si>
  <si>
    <t>000 1 14 02053 13 0000 440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</si>
  <si>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</si>
  <si>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000 1 14 06000 00 0000 430   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</si>
  <si>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</si>
  <si>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000 1 14 06010 00 0000 430   </t>
  </si>
  <si>
    <t>Доходы    от    продажи    земельных    участков,  государственная  собственность  на   которые   не  разграничена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</si>
  <si>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</si>
  <si>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</si>
  <si>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</si>
  <si>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</si>
  <si>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</si>
  <si>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</si>
  <si>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</si>
  <si>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</si>
  <si>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</si>
  <si>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</si>
  <si>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</si>
  <si>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</si>
  <si>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</si>
  <si>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</si>
  <si>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</si>
  <si>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</si>
  <si>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 xml:space="preserve">000 2 02 00000 00 0000 000 </t>
  </si>
  <si>
    <t>Безвозмездные  поступления  от  других  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</si>
  <si>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</si>
  <si>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</si>
  <si>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</si>
  <si>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</si>
  <si>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</si>
  <si>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</si>
  <si>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</si>
  <si>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</si>
  <si>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</si>
  <si>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</si>
  <si>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</si>
  <si>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</si>
  <si>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</si>
  <si>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 xml:space="preserve">2. Оценка ожидаемого исполнения по доходам бюджета муниципального образования Киришское городское поселение Киришского муниципального района Ленинградской области в 2024 году </t>
  </si>
  <si>
    <t>Уточненный план                                              на 2024 год, (тысяч рублей)</t>
  </si>
  <si>
    <t>Ожидаемое исполнение за 2024 год, (тысяч рублей)</t>
  </si>
  <si>
    <t>1 01 02 11 0 01 0000 110</t>
  </si>
  <si>
    <t xml:space="preserve"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</si>
  <si>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</si>
  <si>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</si>
  <si>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</si>
  <si>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</si>
  <si>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000 1 14 02053 13 0002 440</t>
  </si>
  <si>
    <r>
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</t>
    </r>
    <r>
      <rPr>
        <sz val="12"/>
        <color indexed="44"/>
        <rFont val="Times New Roman"/>
        <family val="1"/>
        <charset val="204"/>
      </rPr>
      <t>МУ "КРУ"</t>
    </r>
    <r>
      <rPr>
        <sz val="12"/>
        <color indexed="10"/>
        <rFont val="Times New Roman"/>
        <family val="1"/>
        <charset val="204"/>
      </rPr>
      <t>)</t>
    </r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</si>
  <si>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</si>
  <si>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</si>
  <si>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</si>
  <si>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 за   увеличение   площади земельных участков, находящихся  в   частной     собственности, в  результате     перераспределения  таких   земельных     участков и земель (или) земельных участков,  государственная собственность на которые не разграничена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</si>
  <si>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</si>
  <si>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</si>
  <si>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000 1 16 01000 01 0000 140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</si>
  <si>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</si>
  <si>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>000 1 16 01150 01 0000 140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</si>
  <si>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</si>
  <si>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000 1 16 01154 01 0000 140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</si>
  <si>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</si>
  <si>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Оценка ожидаемого исполнения бюджета муниципального образования Киришское городское поселение Киришского муниципального района Ленинградской области в 2024 году </t>
  </si>
  <si>
    <t>1. Оценка ожидаемого исполнения по источникам внутреннего финансирования                                                                                                                          дефицита бюджета муниципального образования Киришское городское поселение Киришского муниципального района Ленинградской области  в 2024 году</t>
  </si>
  <si>
    <t>Уточненный план              на 2024 год, (тысяч рублей)</t>
  </si>
  <si>
    <t>3. Оценка ожидаемого исполнения бюджета муниципального образования Киришское городское поселение Киришского муниципального района Ленинградской области по разделам, подразделам классификации расходов бюджета в 2024 году</t>
  </si>
  <si>
    <t>Уточенный план на 2024 год</t>
  </si>
  <si>
    <t>Ожидаемое исполнение за 2024 год</t>
  </si>
  <si>
    <t>Ожидаемый процент исполнения за 2024 год</t>
  </si>
  <si>
    <t>Обеспечение проведения выборов и референдумов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</si>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</sst>
</file>

<file path=xl/styles.xml><?xml version="1.0" encoding="utf-8"?>
<styleSheet xmlns="http://schemas.openxmlformats.org/spreadsheetml/2006/main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* #,##0.00_);_(* \(#,##0.00\);_(* &quot;-&quot;??_);_(@_)"/>
    <numFmt numFmtId="168" formatCode="#,##0.0"/>
    <numFmt numFmtId="169" formatCode="0.0"/>
    <numFmt numFmtId="170" formatCode="?"/>
  </numFmts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indexed="4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name val="Arial Cyr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0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9" fillId="0" borderId="0"/>
    <xf numFmtId="0" fontId="4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0" fillId="0" borderId="0"/>
    <xf numFmtId="49" fontId="19" fillId="0" borderId="7">
      <alignment horizontal="center"/>
    </xf>
    <xf numFmtId="0" fontId="19" fillId="0" borderId="15">
      <alignment horizontal="left" wrapText="1" indent="2"/>
    </xf>
  </cellStyleXfs>
  <cellXfs count="154">
    <xf numFmtId="0" fontId="0" fillId="0" borderId="0" xfId="0"/>
    <xf numFmtId="0" fontId="5" fillId="2" borderId="0" xfId="0" applyFont="1" applyFill="1" applyAlignment="1">
      <alignment horizontal="center" wrapText="1"/>
    </xf>
    <xf numFmtId="4" fontId="7" fillId="2" borderId="0" xfId="0" applyNumberFormat="1" applyFont="1" applyFill="1" applyBorder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2" fontId="6" fillId="2" borderId="0" xfId="0" applyNumberFormat="1" applyFont="1" applyFill="1" applyAlignment="1">
      <alignment horizontal="center" wrapText="1"/>
    </xf>
    <xf numFmtId="4" fontId="6" fillId="2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164" fontId="6" fillId="0" borderId="0" xfId="7" applyFont="1"/>
    <xf numFmtId="164" fontId="6" fillId="0" borderId="0" xfId="7" applyFont="1" applyAlignment="1">
      <alignment horizontal="right"/>
    </xf>
    <xf numFmtId="0" fontId="6" fillId="0" borderId="0" xfId="0" applyFont="1"/>
    <xf numFmtId="164" fontId="12" fillId="0" borderId="0" xfId="7" applyFont="1"/>
    <xf numFmtId="0" fontId="5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0" fontId="15" fillId="3" borderId="0" xfId="0" applyFont="1" applyFill="1"/>
    <xf numFmtId="49" fontId="5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4" fontId="5" fillId="0" borderId="1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16" fillId="3" borderId="0" xfId="0" applyFont="1" applyFill="1"/>
    <xf numFmtId="0" fontId="16" fillId="0" borderId="0" xfId="0" applyFont="1"/>
    <xf numFmtId="49" fontId="6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wrapText="1"/>
    </xf>
    <xf numFmtId="168" fontId="6" fillId="0" borderId="0" xfId="0" applyNumberFormat="1" applyFont="1" applyFill="1" applyBorder="1" applyAlignment="1">
      <alignment wrapText="1"/>
    </xf>
    <xf numFmtId="49" fontId="6" fillId="0" borderId="0" xfId="0" applyNumberFormat="1" applyFont="1" applyBorder="1" applyAlignment="1"/>
    <xf numFmtId="0" fontId="6" fillId="0" borderId="0" xfId="0" applyFont="1" applyBorder="1"/>
    <xf numFmtId="0" fontId="6" fillId="0" borderId="0" xfId="0" applyFont="1" applyAlignment="1">
      <alignment horizontal="right" wrapText="1"/>
    </xf>
    <xf numFmtId="0" fontId="5" fillId="2" borderId="0" xfId="0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0" fillId="2" borderId="0" xfId="0" applyFont="1" applyFill="1"/>
    <xf numFmtId="0" fontId="8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9" fontId="8" fillId="0" borderId="1" xfId="0" applyNumberFormat="1" applyFont="1" applyFill="1" applyBorder="1"/>
    <xf numFmtId="168" fontId="5" fillId="2" borderId="0" xfId="0" applyNumberFormat="1" applyFont="1" applyFill="1" applyAlignment="1">
      <alignment horizontal="center"/>
    </xf>
    <xf numFmtId="168" fontId="6" fillId="2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3" fontId="17" fillId="0" borderId="1" xfId="0" applyNumberFormat="1" applyFont="1" applyBorder="1" applyAlignment="1">
      <alignment horizontal="center" vertical="top" wrapText="1"/>
    </xf>
    <xf numFmtId="4" fontId="5" fillId="2" borderId="0" xfId="0" applyNumberFormat="1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4" fontId="18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/>
    <xf numFmtId="4" fontId="20" fillId="2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8" fillId="2" borderId="1" xfId="0" applyFont="1" applyFill="1" applyBorder="1" applyAlignment="1"/>
    <xf numFmtId="49" fontId="8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wrapText="1"/>
    </xf>
    <xf numFmtId="49" fontId="8" fillId="2" borderId="7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0" borderId="16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justify" wrapText="1"/>
    </xf>
    <xf numFmtId="0" fontId="5" fillId="2" borderId="16" xfId="0" applyFont="1" applyFill="1" applyBorder="1" applyAlignment="1">
      <alignment horizontal="justify" wrapText="1"/>
    </xf>
    <xf numFmtId="0" fontId="20" fillId="2" borderId="16" xfId="0" applyFont="1" applyFill="1" applyBorder="1" applyAlignment="1">
      <alignment horizontal="justify" wrapText="1"/>
    </xf>
    <xf numFmtId="0" fontId="18" fillId="2" borderId="16" xfId="0" applyFont="1" applyFill="1" applyBorder="1" applyAlignment="1">
      <alignment horizontal="justify" wrapText="1"/>
    </xf>
    <xf numFmtId="0" fontId="5" fillId="2" borderId="16" xfId="0" applyFont="1" applyFill="1" applyBorder="1" applyAlignment="1">
      <alignment horizontal="justify" wrapText="1" shrinkToFit="1"/>
    </xf>
    <xf numFmtId="0" fontId="8" fillId="2" borderId="16" xfId="0" applyFont="1" applyFill="1" applyBorder="1" applyAlignment="1">
      <alignment horizontal="justify" wrapText="1" shrinkToFit="1"/>
    </xf>
    <xf numFmtId="0" fontId="5" fillId="2" borderId="16" xfId="2" applyFont="1" applyFill="1" applyBorder="1" applyAlignment="1">
      <alignment horizontal="justify" wrapText="1"/>
    </xf>
    <xf numFmtId="0" fontId="18" fillId="2" borderId="16" xfId="2" applyFont="1" applyFill="1" applyBorder="1" applyAlignment="1">
      <alignment horizontal="justify" wrapText="1"/>
    </xf>
    <xf numFmtId="49" fontId="8" fillId="2" borderId="17" xfId="0" applyNumberFormat="1" applyFont="1" applyFill="1" applyBorder="1" applyAlignment="1">
      <alignment horizontal="justify" wrapText="1"/>
    </xf>
    <xf numFmtId="0" fontId="8" fillId="2" borderId="16" xfId="0" applyFont="1" applyFill="1" applyBorder="1" applyAlignment="1">
      <alignment horizontal="justify"/>
    </xf>
    <xf numFmtId="169" fontId="5" fillId="0" borderId="1" xfId="0" applyNumberFormat="1" applyFont="1" applyFill="1" applyBorder="1"/>
    <xf numFmtId="0" fontId="14" fillId="0" borderId="1" xfId="17" applyFont="1" applyFill="1" applyBorder="1" applyAlignment="1">
      <alignment horizontal="center" vertical="top" wrapText="1"/>
    </xf>
    <xf numFmtId="49" fontId="21" fillId="0" borderId="1" xfId="0" applyNumberFormat="1" applyFont="1" applyBorder="1" applyAlignment="1" applyProtection="1">
      <alignment horizontal="center" wrapText="1"/>
    </xf>
    <xf numFmtId="0" fontId="20" fillId="2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49" fontId="20" fillId="0" borderId="7" xfId="24" applyNumberFormat="1" applyFont="1" applyAlignment="1" applyProtection="1">
      <alignment horizontal="center"/>
    </xf>
    <xf numFmtId="49" fontId="18" fillId="0" borderId="7" xfId="24" applyNumberFormat="1" applyFont="1" applyAlignment="1" applyProtection="1">
      <alignment horizontal="center"/>
    </xf>
    <xf numFmtId="170" fontId="21" fillId="0" borderId="16" xfId="0" applyNumberFormat="1" applyFont="1" applyBorder="1" applyAlignment="1" applyProtection="1">
      <alignment horizontal="justify" wrapText="1"/>
    </xf>
    <xf numFmtId="0" fontId="18" fillId="2" borderId="16" xfId="0" applyNumberFormat="1" applyFont="1" applyFill="1" applyBorder="1" applyAlignment="1">
      <alignment horizontal="justify" wrapText="1"/>
    </xf>
    <xf numFmtId="0" fontId="5" fillId="2" borderId="16" xfId="0" applyFont="1" applyFill="1" applyBorder="1" applyAlignment="1">
      <alignment horizontal="justify"/>
    </xf>
    <xf numFmtId="0" fontId="20" fillId="0" borderId="16" xfId="25" applyNumberFormat="1" applyFont="1" applyBorder="1" applyAlignment="1" applyProtection="1">
      <alignment horizontal="justify" wrapText="1"/>
    </xf>
    <xf numFmtId="0" fontId="18" fillId="0" borderId="16" xfId="25" applyNumberFormat="1" applyFont="1" applyBorder="1" applyAlignment="1" applyProtection="1">
      <alignment horizontal="justify" wrapText="1"/>
    </xf>
    <xf numFmtId="168" fontId="6" fillId="2" borderId="1" xfId="0" applyNumberFormat="1" applyFont="1" applyFill="1" applyBorder="1" applyAlignment="1">
      <alignment horizontal="center"/>
    </xf>
    <xf numFmtId="0" fontId="30" fillId="0" borderId="8" xfId="2" applyFont="1" applyBorder="1" applyAlignment="1">
      <alignment horizontal="center" vertical="center"/>
    </xf>
    <xf numFmtId="0" fontId="30" fillId="0" borderId="13" xfId="2" applyFont="1" applyBorder="1" applyAlignment="1">
      <alignment horizontal="center" vertical="center"/>
    </xf>
    <xf numFmtId="0" fontId="30" fillId="0" borderId="14" xfId="2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49" fontId="32" fillId="0" borderId="8" xfId="2" applyNumberFormat="1" applyFont="1" applyBorder="1" applyAlignment="1">
      <alignment horizontal="justify" vertical="center" wrapText="1"/>
    </xf>
    <xf numFmtId="49" fontId="32" fillId="0" borderId="13" xfId="2" applyNumberFormat="1" applyFont="1" applyBorder="1" applyAlignment="1">
      <alignment horizontal="center" vertical="center" wrapText="1"/>
    </xf>
    <xf numFmtId="4" fontId="32" fillId="0" borderId="13" xfId="2" applyNumberFormat="1" applyFont="1" applyBorder="1" applyAlignment="1">
      <alignment vertical="center"/>
    </xf>
    <xf numFmtId="169" fontId="26" fillId="0" borderId="1" xfId="0" applyNumberFormat="1" applyFont="1" applyBorder="1" applyAlignment="1">
      <alignment vertical="center"/>
    </xf>
    <xf numFmtId="0" fontId="26" fillId="0" borderId="0" xfId="0" applyFont="1"/>
    <xf numFmtId="49" fontId="6" fillId="0" borderId="1" xfId="0" applyNumberFormat="1" applyFont="1" applyBorder="1" applyAlignment="1" applyProtection="1">
      <alignment horizontal="left" vertical="center" wrapText="1"/>
    </xf>
    <xf numFmtId="49" fontId="33" fillId="0" borderId="13" xfId="2" applyNumberFormat="1" applyFont="1" applyBorder="1" applyAlignment="1">
      <alignment horizontal="center" vertical="center" wrapText="1"/>
    </xf>
    <xf numFmtId="4" fontId="33" fillId="0" borderId="13" xfId="2" applyNumberFormat="1" applyFont="1" applyBorder="1" applyAlignment="1">
      <alignment vertical="center"/>
    </xf>
    <xf numFmtId="169" fontId="0" fillId="0" borderId="1" xfId="0" applyNumberFormat="1" applyBorder="1" applyAlignment="1">
      <alignment vertical="center"/>
    </xf>
    <xf numFmtId="49" fontId="6" fillId="0" borderId="18" xfId="0" applyNumberFormat="1" applyFont="1" applyBorder="1" applyAlignment="1" applyProtection="1">
      <alignment horizontal="left" vertical="center" wrapText="1"/>
    </xf>
    <xf numFmtId="49" fontId="33" fillId="2" borderId="8" xfId="2" applyNumberFormat="1" applyFont="1" applyFill="1" applyBorder="1" applyAlignment="1">
      <alignment horizontal="justify" vertical="center" wrapText="1"/>
    </xf>
    <xf numFmtId="49" fontId="33" fillId="2" borderId="13" xfId="2" applyNumberFormat="1" applyFont="1" applyFill="1" applyBorder="1" applyAlignment="1">
      <alignment horizontal="center" vertical="center" wrapText="1"/>
    </xf>
    <xf numFmtId="4" fontId="33" fillId="2" borderId="13" xfId="2" applyNumberFormat="1" applyFont="1" applyFill="1" applyBorder="1" applyAlignment="1">
      <alignment vertical="center"/>
    </xf>
    <xf numFmtId="169" fontId="0" fillId="2" borderId="1" xfId="0" applyNumberFormat="1" applyFill="1" applyBorder="1" applyAlignment="1">
      <alignment vertical="center"/>
    </xf>
    <xf numFmtId="0" fontId="0" fillId="2" borderId="0" xfId="0" applyFill="1"/>
    <xf numFmtId="49" fontId="33" fillId="0" borderId="8" xfId="2" applyNumberFormat="1" applyFont="1" applyBorder="1" applyAlignment="1">
      <alignment horizontal="justify" vertical="center" wrapText="1"/>
    </xf>
    <xf numFmtId="4" fontId="33" fillId="0" borderId="13" xfId="2" applyNumberFormat="1" applyFont="1" applyFill="1" applyBorder="1" applyAlignment="1">
      <alignment vertical="center"/>
    </xf>
    <xf numFmtId="49" fontId="31" fillId="0" borderId="1" xfId="0" applyNumberFormat="1" applyFont="1" applyBorder="1" applyAlignment="1" applyProtection="1">
      <alignment horizontal="left" vertical="center" wrapText="1"/>
    </xf>
    <xf numFmtId="4" fontId="32" fillId="2" borderId="13" xfId="2" applyNumberFormat="1" applyFont="1" applyFill="1" applyBorder="1" applyAlignment="1">
      <alignment vertical="center"/>
    </xf>
    <xf numFmtId="0" fontId="4" fillId="0" borderId="0" xfId="0" applyFont="1"/>
    <xf numFmtId="0" fontId="10" fillId="0" borderId="0" xfId="0" applyFont="1"/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wrapText="1"/>
    </xf>
    <xf numFmtId="0" fontId="14" fillId="2" borderId="1" xfId="16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justify" wrapText="1"/>
    </xf>
    <xf numFmtId="0" fontId="5" fillId="2" borderId="1" xfId="0" applyNumberFormat="1" applyFont="1" applyFill="1" applyBorder="1" applyAlignment="1">
      <alignment horizontal="justify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64" fontId="12" fillId="0" borderId="0" xfId="7" applyFont="1" applyAlignment="1">
      <alignment horizontal="right"/>
    </xf>
    <xf numFmtId="0" fontId="6" fillId="0" borderId="0" xfId="0" applyFont="1" applyAlignment="1"/>
    <xf numFmtId="164" fontId="13" fillId="0" borderId="0" xfId="7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4" fillId="0" borderId="1" xfId="17" applyFont="1" applyFill="1" applyBorder="1" applyAlignment="1">
      <alignment horizontal="center" vertical="top" wrapText="1"/>
    </xf>
    <xf numFmtId="0" fontId="14" fillId="0" borderId="3" xfId="17" applyFont="1" applyFill="1" applyBorder="1" applyAlignment="1">
      <alignment horizontal="center" vertical="top" wrapText="1"/>
    </xf>
    <xf numFmtId="0" fontId="14" fillId="0" borderId="1" xfId="16" applyFont="1" applyFill="1" applyBorder="1" applyAlignment="1">
      <alignment horizontal="center" vertical="top" wrapText="1"/>
    </xf>
    <xf numFmtId="0" fontId="14" fillId="0" borderId="2" xfId="16" applyFont="1" applyBorder="1" applyAlignment="1">
      <alignment horizontal="center" vertical="top" wrapText="1"/>
    </xf>
    <xf numFmtId="0" fontId="14" fillId="0" borderId="3" xfId="16" applyFont="1" applyBorder="1" applyAlignment="1">
      <alignment horizontal="center" vertical="top" wrapText="1"/>
    </xf>
    <xf numFmtId="0" fontId="14" fillId="2" borderId="1" xfId="16" applyFont="1" applyFill="1" applyBorder="1" applyAlignment="1">
      <alignment horizontal="center" vertical="top" wrapText="1"/>
    </xf>
    <xf numFmtId="168" fontId="14" fillId="0" borderId="1" xfId="16" applyNumberFormat="1" applyFont="1" applyFill="1" applyBorder="1" applyAlignment="1">
      <alignment horizontal="center" vertical="top" wrapText="1"/>
    </xf>
    <xf numFmtId="168" fontId="17" fillId="0" borderId="1" xfId="0" applyNumberFormat="1" applyFont="1" applyBorder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0" fontId="0" fillId="0" borderId="0" xfId="0" applyAlignment="1"/>
    <xf numFmtId="0" fontId="8" fillId="0" borderId="1" xfId="0" applyFont="1" applyFill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0" fontId="26" fillId="0" borderId="0" xfId="0" applyFont="1" applyAlignment="1">
      <alignment horizontal="left" vertical="center" wrapText="1"/>
    </xf>
    <xf numFmtId="0" fontId="27" fillId="0" borderId="0" xfId="2" applyFont="1" applyAlignment="1">
      <alignment horizontal="right" vertical="center"/>
    </xf>
    <xf numFmtId="49" fontId="28" fillId="0" borderId="8" xfId="2" applyNumberFormat="1" applyFont="1" applyBorder="1" applyAlignment="1">
      <alignment horizontal="center" vertical="center" wrapText="1"/>
    </xf>
    <xf numFmtId="49" fontId="28" fillId="0" borderId="9" xfId="2" applyNumberFormat="1" applyFont="1" applyBorder="1" applyAlignment="1">
      <alignment horizontal="center" vertical="center" wrapText="1"/>
    </xf>
    <xf numFmtId="49" fontId="28" fillId="0" borderId="11" xfId="2" applyNumberFormat="1" applyFont="1" applyBorder="1" applyAlignment="1">
      <alignment horizontal="center" vertical="center" wrapText="1"/>
    </xf>
    <xf numFmtId="0" fontId="29" fillId="0" borderId="10" xfId="2" applyFont="1" applyBorder="1" applyAlignment="1">
      <alignment horizontal="center" vertical="center" wrapText="1"/>
    </xf>
    <xf numFmtId="0" fontId="29" fillId="0" borderId="12" xfId="2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</cellXfs>
  <cellStyles count="26">
    <cellStyle name="Euro" xfId="5"/>
    <cellStyle name="Euro 2" xfId="6"/>
    <cellStyle name="xl31" xfId="25"/>
    <cellStyle name="xl43" xfId="24"/>
    <cellStyle name="Денежный 2" xfId="7"/>
    <cellStyle name="Обычный" xfId="0" builtinId="0"/>
    <cellStyle name="Обычный 10" xfId="1"/>
    <cellStyle name="Обычный 2" xfId="2"/>
    <cellStyle name="Обычный 2 2" xfId="8"/>
    <cellStyle name="Обычный 2 4 2 2 5 2 2" xfId="9"/>
    <cellStyle name="Обычный 2 4 2 2 5 2 2 3" xfId="20"/>
    <cellStyle name="Обычный 2 5" xfId="10"/>
    <cellStyle name="Обычный 3" xfId="3"/>
    <cellStyle name="Обычный 3 2" xfId="18"/>
    <cellStyle name="Обычный 3 3" xfId="21"/>
    <cellStyle name="Обычный 4" xfId="4"/>
    <cellStyle name="Обычный 4 2" xfId="19"/>
    <cellStyle name="Обычный 4 3" xfId="22"/>
    <cellStyle name="Обычный 5" xfId="11"/>
    <cellStyle name="Обычный 5 2" xfId="23"/>
    <cellStyle name="Обычный_Приложение к решению на июль 2009" xfId="17"/>
    <cellStyle name="Обычный_прогноз для Егоровой 2009г" xfId="16"/>
    <cellStyle name="Процентный 2" xfId="12"/>
    <cellStyle name="Финансовый 2" xfId="13"/>
    <cellStyle name="Финансовый 2 2" xfId="14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view="pageBreakPreview" topLeftCell="A4" zoomScaleSheetLayoutView="100" workbookViewId="0">
      <selection activeCell="D24" sqref="D24"/>
    </sheetView>
  </sheetViews>
  <sheetFormatPr defaultColWidth="9" defaultRowHeight="12.75"/>
  <cols>
    <col min="1" max="1" width="33.5703125" style="11" customWidth="1"/>
    <col min="2" max="2" width="47.42578125" style="11" customWidth="1"/>
    <col min="3" max="3" width="14" style="11" customWidth="1"/>
    <col min="4" max="4" width="13.140625" style="11" customWidth="1"/>
    <col min="5" max="5" width="13.7109375" style="11" customWidth="1"/>
    <col min="6" max="256" width="9" style="11"/>
    <col min="257" max="257" width="33.5703125" style="11" customWidth="1"/>
    <col min="258" max="258" width="47.42578125" style="11" customWidth="1"/>
    <col min="259" max="259" width="14" style="11" customWidth="1"/>
    <col min="260" max="260" width="13.140625" style="11" customWidth="1"/>
    <col min="261" max="261" width="12.5703125" style="11" customWidth="1"/>
    <col min="262" max="512" width="9" style="11"/>
    <col min="513" max="513" width="33.5703125" style="11" customWidth="1"/>
    <col min="514" max="514" width="47.42578125" style="11" customWidth="1"/>
    <col min="515" max="515" width="14" style="11" customWidth="1"/>
    <col min="516" max="516" width="13.140625" style="11" customWidth="1"/>
    <col min="517" max="517" width="12.5703125" style="11" customWidth="1"/>
    <col min="518" max="768" width="9" style="11"/>
    <col min="769" max="769" width="33.5703125" style="11" customWidth="1"/>
    <col min="770" max="770" width="47.42578125" style="11" customWidth="1"/>
    <col min="771" max="771" width="14" style="11" customWidth="1"/>
    <col min="772" max="772" width="13.140625" style="11" customWidth="1"/>
    <col min="773" max="773" width="12.5703125" style="11" customWidth="1"/>
    <col min="774" max="1024" width="9" style="11"/>
    <col min="1025" max="1025" width="33.5703125" style="11" customWidth="1"/>
    <col min="1026" max="1026" width="47.42578125" style="11" customWidth="1"/>
    <col min="1027" max="1027" width="14" style="11" customWidth="1"/>
    <col min="1028" max="1028" width="13.140625" style="11" customWidth="1"/>
    <col min="1029" max="1029" width="12.5703125" style="11" customWidth="1"/>
    <col min="1030" max="1280" width="9" style="11"/>
    <col min="1281" max="1281" width="33.5703125" style="11" customWidth="1"/>
    <col min="1282" max="1282" width="47.42578125" style="11" customWidth="1"/>
    <col min="1283" max="1283" width="14" style="11" customWidth="1"/>
    <col min="1284" max="1284" width="13.140625" style="11" customWidth="1"/>
    <col min="1285" max="1285" width="12.5703125" style="11" customWidth="1"/>
    <col min="1286" max="1536" width="9" style="11"/>
    <col min="1537" max="1537" width="33.5703125" style="11" customWidth="1"/>
    <col min="1538" max="1538" width="47.42578125" style="11" customWidth="1"/>
    <col min="1539" max="1539" width="14" style="11" customWidth="1"/>
    <col min="1540" max="1540" width="13.140625" style="11" customWidth="1"/>
    <col min="1541" max="1541" width="12.5703125" style="11" customWidth="1"/>
    <col min="1542" max="1792" width="9" style="11"/>
    <col min="1793" max="1793" width="33.5703125" style="11" customWidth="1"/>
    <col min="1794" max="1794" width="47.42578125" style="11" customWidth="1"/>
    <col min="1795" max="1795" width="14" style="11" customWidth="1"/>
    <col min="1796" max="1796" width="13.140625" style="11" customWidth="1"/>
    <col min="1797" max="1797" width="12.5703125" style="11" customWidth="1"/>
    <col min="1798" max="2048" width="9" style="11"/>
    <col min="2049" max="2049" width="33.5703125" style="11" customWidth="1"/>
    <col min="2050" max="2050" width="47.42578125" style="11" customWidth="1"/>
    <col min="2051" max="2051" width="14" style="11" customWidth="1"/>
    <col min="2052" max="2052" width="13.140625" style="11" customWidth="1"/>
    <col min="2053" max="2053" width="12.5703125" style="11" customWidth="1"/>
    <col min="2054" max="2304" width="9" style="11"/>
    <col min="2305" max="2305" width="33.5703125" style="11" customWidth="1"/>
    <col min="2306" max="2306" width="47.42578125" style="11" customWidth="1"/>
    <col min="2307" max="2307" width="14" style="11" customWidth="1"/>
    <col min="2308" max="2308" width="13.140625" style="11" customWidth="1"/>
    <col min="2309" max="2309" width="12.5703125" style="11" customWidth="1"/>
    <col min="2310" max="2560" width="9" style="11"/>
    <col min="2561" max="2561" width="33.5703125" style="11" customWidth="1"/>
    <col min="2562" max="2562" width="47.42578125" style="11" customWidth="1"/>
    <col min="2563" max="2563" width="14" style="11" customWidth="1"/>
    <col min="2564" max="2564" width="13.140625" style="11" customWidth="1"/>
    <col min="2565" max="2565" width="12.5703125" style="11" customWidth="1"/>
    <col min="2566" max="2816" width="9" style="11"/>
    <col min="2817" max="2817" width="33.5703125" style="11" customWidth="1"/>
    <col min="2818" max="2818" width="47.42578125" style="11" customWidth="1"/>
    <col min="2819" max="2819" width="14" style="11" customWidth="1"/>
    <col min="2820" max="2820" width="13.140625" style="11" customWidth="1"/>
    <col min="2821" max="2821" width="12.5703125" style="11" customWidth="1"/>
    <col min="2822" max="3072" width="9" style="11"/>
    <col min="3073" max="3073" width="33.5703125" style="11" customWidth="1"/>
    <col min="3074" max="3074" width="47.42578125" style="11" customWidth="1"/>
    <col min="3075" max="3075" width="14" style="11" customWidth="1"/>
    <col min="3076" max="3076" width="13.140625" style="11" customWidth="1"/>
    <col min="3077" max="3077" width="12.5703125" style="11" customWidth="1"/>
    <col min="3078" max="3328" width="9" style="11"/>
    <col min="3329" max="3329" width="33.5703125" style="11" customWidth="1"/>
    <col min="3330" max="3330" width="47.42578125" style="11" customWidth="1"/>
    <col min="3331" max="3331" width="14" style="11" customWidth="1"/>
    <col min="3332" max="3332" width="13.140625" style="11" customWidth="1"/>
    <col min="3333" max="3333" width="12.5703125" style="11" customWidth="1"/>
    <col min="3334" max="3584" width="9" style="11"/>
    <col min="3585" max="3585" width="33.5703125" style="11" customWidth="1"/>
    <col min="3586" max="3586" width="47.42578125" style="11" customWidth="1"/>
    <col min="3587" max="3587" width="14" style="11" customWidth="1"/>
    <col min="3588" max="3588" width="13.140625" style="11" customWidth="1"/>
    <col min="3589" max="3589" width="12.5703125" style="11" customWidth="1"/>
    <col min="3590" max="3840" width="9" style="11"/>
    <col min="3841" max="3841" width="33.5703125" style="11" customWidth="1"/>
    <col min="3842" max="3842" width="47.42578125" style="11" customWidth="1"/>
    <col min="3843" max="3843" width="14" style="11" customWidth="1"/>
    <col min="3844" max="3844" width="13.140625" style="11" customWidth="1"/>
    <col min="3845" max="3845" width="12.5703125" style="11" customWidth="1"/>
    <col min="3846" max="4096" width="9" style="11"/>
    <col min="4097" max="4097" width="33.5703125" style="11" customWidth="1"/>
    <col min="4098" max="4098" width="47.42578125" style="11" customWidth="1"/>
    <col min="4099" max="4099" width="14" style="11" customWidth="1"/>
    <col min="4100" max="4100" width="13.140625" style="11" customWidth="1"/>
    <col min="4101" max="4101" width="12.5703125" style="11" customWidth="1"/>
    <col min="4102" max="4352" width="9" style="11"/>
    <col min="4353" max="4353" width="33.5703125" style="11" customWidth="1"/>
    <col min="4354" max="4354" width="47.42578125" style="11" customWidth="1"/>
    <col min="4355" max="4355" width="14" style="11" customWidth="1"/>
    <col min="4356" max="4356" width="13.140625" style="11" customWidth="1"/>
    <col min="4357" max="4357" width="12.5703125" style="11" customWidth="1"/>
    <col min="4358" max="4608" width="9" style="11"/>
    <col min="4609" max="4609" width="33.5703125" style="11" customWidth="1"/>
    <col min="4610" max="4610" width="47.42578125" style="11" customWidth="1"/>
    <col min="4611" max="4611" width="14" style="11" customWidth="1"/>
    <col min="4612" max="4612" width="13.140625" style="11" customWidth="1"/>
    <col min="4613" max="4613" width="12.5703125" style="11" customWidth="1"/>
    <col min="4614" max="4864" width="9" style="11"/>
    <col min="4865" max="4865" width="33.5703125" style="11" customWidth="1"/>
    <col min="4866" max="4866" width="47.42578125" style="11" customWidth="1"/>
    <col min="4867" max="4867" width="14" style="11" customWidth="1"/>
    <col min="4868" max="4868" width="13.140625" style="11" customWidth="1"/>
    <col min="4869" max="4869" width="12.5703125" style="11" customWidth="1"/>
    <col min="4870" max="5120" width="9" style="11"/>
    <col min="5121" max="5121" width="33.5703125" style="11" customWidth="1"/>
    <col min="5122" max="5122" width="47.42578125" style="11" customWidth="1"/>
    <col min="5123" max="5123" width="14" style="11" customWidth="1"/>
    <col min="5124" max="5124" width="13.140625" style="11" customWidth="1"/>
    <col min="5125" max="5125" width="12.5703125" style="11" customWidth="1"/>
    <col min="5126" max="5376" width="9" style="11"/>
    <col min="5377" max="5377" width="33.5703125" style="11" customWidth="1"/>
    <col min="5378" max="5378" width="47.42578125" style="11" customWidth="1"/>
    <col min="5379" max="5379" width="14" style="11" customWidth="1"/>
    <col min="5380" max="5380" width="13.140625" style="11" customWidth="1"/>
    <col min="5381" max="5381" width="12.5703125" style="11" customWidth="1"/>
    <col min="5382" max="5632" width="9" style="11"/>
    <col min="5633" max="5633" width="33.5703125" style="11" customWidth="1"/>
    <col min="5634" max="5634" width="47.42578125" style="11" customWidth="1"/>
    <col min="5635" max="5635" width="14" style="11" customWidth="1"/>
    <col min="5636" max="5636" width="13.140625" style="11" customWidth="1"/>
    <col min="5637" max="5637" width="12.5703125" style="11" customWidth="1"/>
    <col min="5638" max="5888" width="9" style="11"/>
    <col min="5889" max="5889" width="33.5703125" style="11" customWidth="1"/>
    <col min="5890" max="5890" width="47.42578125" style="11" customWidth="1"/>
    <col min="5891" max="5891" width="14" style="11" customWidth="1"/>
    <col min="5892" max="5892" width="13.140625" style="11" customWidth="1"/>
    <col min="5893" max="5893" width="12.5703125" style="11" customWidth="1"/>
    <col min="5894" max="6144" width="9" style="11"/>
    <col min="6145" max="6145" width="33.5703125" style="11" customWidth="1"/>
    <col min="6146" max="6146" width="47.42578125" style="11" customWidth="1"/>
    <col min="6147" max="6147" width="14" style="11" customWidth="1"/>
    <col min="6148" max="6148" width="13.140625" style="11" customWidth="1"/>
    <col min="6149" max="6149" width="12.5703125" style="11" customWidth="1"/>
    <col min="6150" max="6400" width="9" style="11"/>
    <col min="6401" max="6401" width="33.5703125" style="11" customWidth="1"/>
    <col min="6402" max="6402" width="47.42578125" style="11" customWidth="1"/>
    <col min="6403" max="6403" width="14" style="11" customWidth="1"/>
    <col min="6404" max="6404" width="13.140625" style="11" customWidth="1"/>
    <col min="6405" max="6405" width="12.5703125" style="11" customWidth="1"/>
    <col min="6406" max="6656" width="9" style="11"/>
    <col min="6657" max="6657" width="33.5703125" style="11" customWidth="1"/>
    <col min="6658" max="6658" width="47.42578125" style="11" customWidth="1"/>
    <col min="6659" max="6659" width="14" style="11" customWidth="1"/>
    <col min="6660" max="6660" width="13.140625" style="11" customWidth="1"/>
    <col min="6661" max="6661" width="12.5703125" style="11" customWidth="1"/>
    <col min="6662" max="6912" width="9" style="11"/>
    <col min="6913" max="6913" width="33.5703125" style="11" customWidth="1"/>
    <col min="6914" max="6914" width="47.42578125" style="11" customWidth="1"/>
    <col min="6915" max="6915" width="14" style="11" customWidth="1"/>
    <col min="6916" max="6916" width="13.140625" style="11" customWidth="1"/>
    <col min="6917" max="6917" width="12.5703125" style="11" customWidth="1"/>
    <col min="6918" max="7168" width="9" style="11"/>
    <col min="7169" max="7169" width="33.5703125" style="11" customWidth="1"/>
    <col min="7170" max="7170" width="47.42578125" style="11" customWidth="1"/>
    <col min="7171" max="7171" width="14" style="11" customWidth="1"/>
    <col min="7172" max="7172" width="13.140625" style="11" customWidth="1"/>
    <col min="7173" max="7173" width="12.5703125" style="11" customWidth="1"/>
    <col min="7174" max="7424" width="9" style="11"/>
    <col min="7425" max="7425" width="33.5703125" style="11" customWidth="1"/>
    <col min="7426" max="7426" width="47.42578125" style="11" customWidth="1"/>
    <col min="7427" max="7427" width="14" style="11" customWidth="1"/>
    <col min="7428" max="7428" width="13.140625" style="11" customWidth="1"/>
    <col min="7429" max="7429" width="12.5703125" style="11" customWidth="1"/>
    <col min="7430" max="7680" width="9" style="11"/>
    <col min="7681" max="7681" width="33.5703125" style="11" customWidth="1"/>
    <col min="7682" max="7682" width="47.42578125" style="11" customWidth="1"/>
    <col min="7683" max="7683" width="14" style="11" customWidth="1"/>
    <col min="7684" max="7684" width="13.140625" style="11" customWidth="1"/>
    <col min="7685" max="7685" width="12.5703125" style="11" customWidth="1"/>
    <col min="7686" max="7936" width="9" style="11"/>
    <col min="7937" max="7937" width="33.5703125" style="11" customWidth="1"/>
    <col min="7938" max="7938" width="47.42578125" style="11" customWidth="1"/>
    <col min="7939" max="7939" width="14" style="11" customWidth="1"/>
    <col min="7940" max="7940" width="13.140625" style="11" customWidth="1"/>
    <col min="7941" max="7941" width="12.5703125" style="11" customWidth="1"/>
    <col min="7942" max="8192" width="9" style="11"/>
    <col min="8193" max="8193" width="33.5703125" style="11" customWidth="1"/>
    <col min="8194" max="8194" width="47.42578125" style="11" customWidth="1"/>
    <col min="8195" max="8195" width="14" style="11" customWidth="1"/>
    <col min="8196" max="8196" width="13.140625" style="11" customWidth="1"/>
    <col min="8197" max="8197" width="12.5703125" style="11" customWidth="1"/>
    <col min="8198" max="8448" width="9" style="11"/>
    <col min="8449" max="8449" width="33.5703125" style="11" customWidth="1"/>
    <col min="8450" max="8450" width="47.42578125" style="11" customWidth="1"/>
    <col min="8451" max="8451" width="14" style="11" customWidth="1"/>
    <col min="8452" max="8452" width="13.140625" style="11" customWidth="1"/>
    <col min="8453" max="8453" width="12.5703125" style="11" customWidth="1"/>
    <col min="8454" max="8704" width="9" style="11"/>
    <col min="8705" max="8705" width="33.5703125" style="11" customWidth="1"/>
    <col min="8706" max="8706" width="47.42578125" style="11" customWidth="1"/>
    <col min="8707" max="8707" width="14" style="11" customWidth="1"/>
    <col min="8708" max="8708" width="13.140625" style="11" customWidth="1"/>
    <col min="8709" max="8709" width="12.5703125" style="11" customWidth="1"/>
    <col min="8710" max="8960" width="9" style="11"/>
    <col min="8961" max="8961" width="33.5703125" style="11" customWidth="1"/>
    <col min="8962" max="8962" width="47.42578125" style="11" customWidth="1"/>
    <col min="8963" max="8963" width="14" style="11" customWidth="1"/>
    <col min="8964" max="8964" width="13.140625" style="11" customWidth="1"/>
    <col min="8965" max="8965" width="12.5703125" style="11" customWidth="1"/>
    <col min="8966" max="9216" width="9" style="11"/>
    <col min="9217" max="9217" width="33.5703125" style="11" customWidth="1"/>
    <col min="9218" max="9218" width="47.42578125" style="11" customWidth="1"/>
    <col min="9219" max="9219" width="14" style="11" customWidth="1"/>
    <col min="9220" max="9220" width="13.140625" style="11" customWidth="1"/>
    <col min="9221" max="9221" width="12.5703125" style="11" customWidth="1"/>
    <col min="9222" max="9472" width="9" style="11"/>
    <col min="9473" max="9473" width="33.5703125" style="11" customWidth="1"/>
    <col min="9474" max="9474" width="47.42578125" style="11" customWidth="1"/>
    <col min="9475" max="9475" width="14" style="11" customWidth="1"/>
    <col min="9476" max="9476" width="13.140625" style="11" customWidth="1"/>
    <col min="9477" max="9477" width="12.5703125" style="11" customWidth="1"/>
    <col min="9478" max="9728" width="9" style="11"/>
    <col min="9729" max="9729" width="33.5703125" style="11" customWidth="1"/>
    <col min="9730" max="9730" width="47.42578125" style="11" customWidth="1"/>
    <col min="9731" max="9731" width="14" style="11" customWidth="1"/>
    <col min="9732" max="9732" width="13.140625" style="11" customWidth="1"/>
    <col min="9733" max="9733" width="12.5703125" style="11" customWidth="1"/>
    <col min="9734" max="9984" width="9" style="11"/>
    <col min="9985" max="9985" width="33.5703125" style="11" customWidth="1"/>
    <col min="9986" max="9986" width="47.42578125" style="11" customWidth="1"/>
    <col min="9987" max="9987" width="14" style="11" customWidth="1"/>
    <col min="9988" max="9988" width="13.140625" style="11" customWidth="1"/>
    <col min="9989" max="9989" width="12.5703125" style="11" customWidth="1"/>
    <col min="9990" max="10240" width="9" style="11"/>
    <col min="10241" max="10241" width="33.5703125" style="11" customWidth="1"/>
    <col min="10242" max="10242" width="47.42578125" style="11" customWidth="1"/>
    <col min="10243" max="10243" width="14" style="11" customWidth="1"/>
    <col min="10244" max="10244" width="13.140625" style="11" customWidth="1"/>
    <col min="10245" max="10245" width="12.5703125" style="11" customWidth="1"/>
    <col min="10246" max="10496" width="9" style="11"/>
    <col min="10497" max="10497" width="33.5703125" style="11" customWidth="1"/>
    <col min="10498" max="10498" width="47.42578125" style="11" customWidth="1"/>
    <col min="10499" max="10499" width="14" style="11" customWidth="1"/>
    <col min="10500" max="10500" width="13.140625" style="11" customWidth="1"/>
    <col min="10501" max="10501" width="12.5703125" style="11" customWidth="1"/>
    <col min="10502" max="10752" width="9" style="11"/>
    <col min="10753" max="10753" width="33.5703125" style="11" customWidth="1"/>
    <col min="10754" max="10754" width="47.42578125" style="11" customWidth="1"/>
    <col min="10755" max="10755" width="14" style="11" customWidth="1"/>
    <col min="10756" max="10756" width="13.140625" style="11" customWidth="1"/>
    <col min="10757" max="10757" width="12.5703125" style="11" customWidth="1"/>
    <col min="10758" max="11008" width="9" style="11"/>
    <col min="11009" max="11009" width="33.5703125" style="11" customWidth="1"/>
    <col min="11010" max="11010" width="47.42578125" style="11" customWidth="1"/>
    <col min="11011" max="11011" width="14" style="11" customWidth="1"/>
    <col min="11012" max="11012" width="13.140625" style="11" customWidth="1"/>
    <col min="11013" max="11013" width="12.5703125" style="11" customWidth="1"/>
    <col min="11014" max="11264" width="9" style="11"/>
    <col min="11265" max="11265" width="33.5703125" style="11" customWidth="1"/>
    <col min="11266" max="11266" width="47.42578125" style="11" customWidth="1"/>
    <col min="11267" max="11267" width="14" style="11" customWidth="1"/>
    <col min="11268" max="11268" width="13.140625" style="11" customWidth="1"/>
    <col min="11269" max="11269" width="12.5703125" style="11" customWidth="1"/>
    <col min="11270" max="11520" width="9" style="11"/>
    <col min="11521" max="11521" width="33.5703125" style="11" customWidth="1"/>
    <col min="11522" max="11522" width="47.42578125" style="11" customWidth="1"/>
    <col min="11523" max="11523" width="14" style="11" customWidth="1"/>
    <col min="11524" max="11524" width="13.140625" style="11" customWidth="1"/>
    <col min="11525" max="11525" width="12.5703125" style="11" customWidth="1"/>
    <col min="11526" max="11776" width="9" style="11"/>
    <col min="11777" max="11777" width="33.5703125" style="11" customWidth="1"/>
    <col min="11778" max="11778" width="47.42578125" style="11" customWidth="1"/>
    <col min="11779" max="11779" width="14" style="11" customWidth="1"/>
    <col min="11780" max="11780" width="13.140625" style="11" customWidth="1"/>
    <col min="11781" max="11781" width="12.5703125" style="11" customWidth="1"/>
    <col min="11782" max="12032" width="9" style="11"/>
    <col min="12033" max="12033" width="33.5703125" style="11" customWidth="1"/>
    <col min="12034" max="12034" width="47.42578125" style="11" customWidth="1"/>
    <col min="12035" max="12035" width="14" style="11" customWidth="1"/>
    <col min="12036" max="12036" width="13.140625" style="11" customWidth="1"/>
    <col min="12037" max="12037" width="12.5703125" style="11" customWidth="1"/>
    <col min="12038" max="12288" width="9" style="11"/>
    <col min="12289" max="12289" width="33.5703125" style="11" customWidth="1"/>
    <col min="12290" max="12290" width="47.42578125" style="11" customWidth="1"/>
    <col min="12291" max="12291" width="14" style="11" customWidth="1"/>
    <col min="12292" max="12292" width="13.140625" style="11" customWidth="1"/>
    <col min="12293" max="12293" width="12.5703125" style="11" customWidth="1"/>
    <col min="12294" max="12544" width="9" style="11"/>
    <col min="12545" max="12545" width="33.5703125" style="11" customWidth="1"/>
    <col min="12546" max="12546" width="47.42578125" style="11" customWidth="1"/>
    <col min="12547" max="12547" width="14" style="11" customWidth="1"/>
    <col min="12548" max="12548" width="13.140625" style="11" customWidth="1"/>
    <col min="12549" max="12549" width="12.5703125" style="11" customWidth="1"/>
    <col min="12550" max="12800" width="9" style="11"/>
    <col min="12801" max="12801" width="33.5703125" style="11" customWidth="1"/>
    <col min="12802" max="12802" width="47.42578125" style="11" customWidth="1"/>
    <col min="12803" max="12803" width="14" style="11" customWidth="1"/>
    <col min="12804" max="12804" width="13.140625" style="11" customWidth="1"/>
    <col min="12805" max="12805" width="12.5703125" style="11" customWidth="1"/>
    <col min="12806" max="13056" width="9" style="11"/>
    <col min="13057" max="13057" width="33.5703125" style="11" customWidth="1"/>
    <col min="13058" max="13058" width="47.42578125" style="11" customWidth="1"/>
    <col min="13059" max="13059" width="14" style="11" customWidth="1"/>
    <col min="13060" max="13060" width="13.140625" style="11" customWidth="1"/>
    <col min="13061" max="13061" width="12.5703125" style="11" customWidth="1"/>
    <col min="13062" max="13312" width="9" style="11"/>
    <col min="13313" max="13313" width="33.5703125" style="11" customWidth="1"/>
    <col min="13314" max="13314" width="47.42578125" style="11" customWidth="1"/>
    <col min="13315" max="13315" width="14" style="11" customWidth="1"/>
    <col min="13316" max="13316" width="13.140625" style="11" customWidth="1"/>
    <col min="13317" max="13317" width="12.5703125" style="11" customWidth="1"/>
    <col min="13318" max="13568" width="9" style="11"/>
    <col min="13569" max="13569" width="33.5703125" style="11" customWidth="1"/>
    <col min="13570" max="13570" width="47.42578125" style="11" customWidth="1"/>
    <col min="13571" max="13571" width="14" style="11" customWidth="1"/>
    <col min="13572" max="13572" width="13.140625" style="11" customWidth="1"/>
    <col min="13573" max="13573" width="12.5703125" style="11" customWidth="1"/>
    <col min="13574" max="13824" width="9" style="11"/>
    <col min="13825" max="13825" width="33.5703125" style="11" customWidth="1"/>
    <col min="13826" max="13826" width="47.42578125" style="11" customWidth="1"/>
    <col min="13827" max="13827" width="14" style="11" customWidth="1"/>
    <col min="13828" max="13828" width="13.140625" style="11" customWidth="1"/>
    <col min="13829" max="13829" width="12.5703125" style="11" customWidth="1"/>
    <col min="13830" max="14080" width="9" style="11"/>
    <col min="14081" max="14081" width="33.5703125" style="11" customWidth="1"/>
    <col min="14082" max="14082" width="47.42578125" style="11" customWidth="1"/>
    <col min="14083" max="14083" width="14" style="11" customWidth="1"/>
    <col min="14084" max="14084" width="13.140625" style="11" customWidth="1"/>
    <col min="14085" max="14085" width="12.5703125" style="11" customWidth="1"/>
    <col min="14086" max="14336" width="9" style="11"/>
    <col min="14337" max="14337" width="33.5703125" style="11" customWidth="1"/>
    <col min="14338" max="14338" width="47.42578125" style="11" customWidth="1"/>
    <col min="14339" max="14339" width="14" style="11" customWidth="1"/>
    <col min="14340" max="14340" width="13.140625" style="11" customWidth="1"/>
    <col min="14341" max="14341" width="12.5703125" style="11" customWidth="1"/>
    <col min="14342" max="14592" width="9" style="11"/>
    <col min="14593" max="14593" width="33.5703125" style="11" customWidth="1"/>
    <col min="14594" max="14594" width="47.42578125" style="11" customWidth="1"/>
    <col min="14595" max="14595" width="14" style="11" customWidth="1"/>
    <col min="14596" max="14596" width="13.140625" style="11" customWidth="1"/>
    <col min="14597" max="14597" width="12.5703125" style="11" customWidth="1"/>
    <col min="14598" max="14848" width="9" style="11"/>
    <col min="14849" max="14849" width="33.5703125" style="11" customWidth="1"/>
    <col min="14850" max="14850" width="47.42578125" style="11" customWidth="1"/>
    <col min="14851" max="14851" width="14" style="11" customWidth="1"/>
    <col min="14852" max="14852" width="13.140625" style="11" customWidth="1"/>
    <col min="14853" max="14853" width="12.5703125" style="11" customWidth="1"/>
    <col min="14854" max="15104" width="9" style="11"/>
    <col min="15105" max="15105" width="33.5703125" style="11" customWidth="1"/>
    <col min="15106" max="15106" width="47.42578125" style="11" customWidth="1"/>
    <col min="15107" max="15107" width="14" style="11" customWidth="1"/>
    <col min="15108" max="15108" width="13.140625" style="11" customWidth="1"/>
    <col min="15109" max="15109" width="12.5703125" style="11" customWidth="1"/>
    <col min="15110" max="15360" width="9" style="11"/>
    <col min="15361" max="15361" width="33.5703125" style="11" customWidth="1"/>
    <col min="15362" max="15362" width="47.42578125" style="11" customWidth="1"/>
    <col min="15363" max="15363" width="14" style="11" customWidth="1"/>
    <col min="15364" max="15364" width="13.140625" style="11" customWidth="1"/>
    <col min="15365" max="15365" width="12.5703125" style="11" customWidth="1"/>
    <col min="15366" max="15616" width="9" style="11"/>
    <col min="15617" max="15617" width="33.5703125" style="11" customWidth="1"/>
    <col min="15618" max="15618" width="47.42578125" style="11" customWidth="1"/>
    <col min="15619" max="15619" width="14" style="11" customWidth="1"/>
    <col min="15620" max="15620" width="13.140625" style="11" customWidth="1"/>
    <col min="15621" max="15621" width="12.5703125" style="11" customWidth="1"/>
    <col min="15622" max="15872" width="9" style="11"/>
    <col min="15873" max="15873" width="33.5703125" style="11" customWidth="1"/>
    <col min="15874" max="15874" width="47.42578125" style="11" customWidth="1"/>
    <col min="15875" max="15875" width="14" style="11" customWidth="1"/>
    <col min="15876" max="15876" width="13.140625" style="11" customWidth="1"/>
    <col min="15877" max="15877" width="12.5703125" style="11" customWidth="1"/>
    <col min="15878" max="16128" width="9" style="11"/>
    <col min="16129" max="16129" width="33.5703125" style="11" customWidth="1"/>
    <col min="16130" max="16130" width="47.42578125" style="11" customWidth="1"/>
    <col min="16131" max="16131" width="14" style="11" customWidth="1"/>
    <col min="16132" max="16132" width="13.140625" style="11" customWidth="1"/>
    <col min="16133" max="16133" width="12.5703125" style="11" customWidth="1"/>
    <col min="16134" max="16384" width="9" style="11"/>
  </cols>
  <sheetData>
    <row r="1" spans="1:7" hidden="1">
      <c r="A1" s="9"/>
      <c r="B1" s="9"/>
      <c r="C1" s="10"/>
    </row>
    <row r="2" spans="1:7" ht="21.6" hidden="1" customHeight="1">
      <c r="A2" s="9"/>
      <c r="B2" s="123"/>
      <c r="C2" s="124"/>
    </row>
    <row r="3" spans="1:7" ht="25.9" hidden="1" customHeight="1">
      <c r="A3" s="9"/>
      <c r="B3" s="9"/>
      <c r="C3" s="12"/>
    </row>
    <row r="4" spans="1:7" ht="58.9" customHeight="1">
      <c r="A4" s="125" t="s">
        <v>246</v>
      </c>
      <c r="B4" s="125"/>
      <c r="C4" s="125"/>
      <c r="D4" s="125"/>
      <c r="E4" s="125"/>
    </row>
    <row r="5" spans="1:7" ht="74.45" customHeight="1">
      <c r="A5" s="126" t="s">
        <v>247</v>
      </c>
      <c r="B5" s="126"/>
      <c r="C5" s="126"/>
      <c r="D5" s="127"/>
      <c r="E5" s="127"/>
    </row>
    <row r="6" spans="1:7" ht="13.9" customHeight="1">
      <c r="A6" s="128"/>
      <c r="B6" s="122"/>
      <c r="C6" s="122"/>
      <c r="D6" s="122"/>
      <c r="E6" s="13"/>
    </row>
    <row r="7" spans="1:7" ht="15.6" hidden="1" customHeight="1">
      <c r="A7" s="121"/>
      <c r="B7" s="128"/>
      <c r="C7" s="128"/>
      <c r="D7" s="122"/>
    </row>
    <row r="8" spans="1:7" ht="11.25" hidden="1" customHeight="1">
      <c r="A8" s="121"/>
      <c r="B8" s="122"/>
      <c r="C8" s="122"/>
      <c r="D8" s="122"/>
    </row>
    <row r="9" spans="1:7" ht="14.25" hidden="1" customHeight="1">
      <c r="A9" s="14"/>
      <c r="B9" s="14"/>
      <c r="C9" s="15"/>
    </row>
    <row r="10" spans="1:7" ht="12.95" customHeight="1">
      <c r="A10" s="129" t="s">
        <v>3</v>
      </c>
      <c r="B10" s="131" t="s">
        <v>4</v>
      </c>
      <c r="C10" s="133" t="s">
        <v>248</v>
      </c>
      <c r="D10" s="135" t="s">
        <v>225</v>
      </c>
      <c r="E10" s="136" t="s">
        <v>2</v>
      </c>
    </row>
    <row r="11" spans="1:7" ht="92.25" customHeight="1">
      <c r="A11" s="130"/>
      <c r="B11" s="132"/>
      <c r="C11" s="134"/>
      <c r="D11" s="135"/>
      <c r="E11" s="137"/>
    </row>
    <row r="12" spans="1:7" ht="57.75" customHeight="1">
      <c r="A12" s="16" t="s">
        <v>5</v>
      </c>
      <c r="B12" s="17" t="s">
        <v>6</v>
      </c>
      <c r="C12" s="18">
        <f>C19</f>
        <v>48390.04999999993</v>
      </c>
      <c r="D12" s="18">
        <f>D19</f>
        <v>28049.119999999995</v>
      </c>
      <c r="E12" s="39">
        <f t="shared" ref="E12:E21" si="0">D12*100/C12</f>
        <v>57.96464355792159</v>
      </c>
      <c r="G12" s="19"/>
    </row>
    <row r="13" spans="1:7" ht="28.5" hidden="1" customHeight="1">
      <c r="A13" s="20" t="s">
        <v>7</v>
      </c>
      <c r="B13" s="21" t="s">
        <v>8</v>
      </c>
      <c r="C13" s="22">
        <f>C14</f>
        <v>0</v>
      </c>
      <c r="D13" s="22">
        <f>D14</f>
        <v>0</v>
      </c>
      <c r="E13" s="39" t="e">
        <f t="shared" si="0"/>
        <v>#DIV/0!</v>
      </c>
    </row>
    <row r="14" spans="1:7" ht="30.6" hidden="1" customHeight="1">
      <c r="A14" s="20" t="s">
        <v>9</v>
      </c>
      <c r="B14" s="21" t="s">
        <v>10</v>
      </c>
      <c r="C14" s="22">
        <f>C17-C15</f>
        <v>0</v>
      </c>
      <c r="D14" s="22">
        <f>D17-D15</f>
        <v>0</v>
      </c>
      <c r="E14" s="39" t="e">
        <f t="shared" si="0"/>
        <v>#DIV/0!</v>
      </c>
    </row>
    <row r="15" spans="1:7" ht="32.85" hidden="1" customHeight="1">
      <c r="A15" s="20" t="s">
        <v>11</v>
      </c>
      <c r="B15" s="21" t="s">
        <v>12</v>
      </c>
      <c r="C15" s="22">
        <f>C16</f>
        <v>0</v>
      </c>
      <c r="D15" s="22">
        <f>D16</f>
        <v>1</v>
      </c>
      <c r="E15" s="39" t="e">
        <f t="shared" si="0"/>
        <v>#DIV/0!</v>
      </c>
    </row>
    <row r="16" spans="1:7" ht="43.5" hidden="1" customHeight="1">
      <c r="A16" s="20" t="s">
        <v>13</v>
      </c>
      <c r="B16" s="21" t="s">
        <v>14</v>
      </c>
      <c r="C16" s="22">
        <v>0</v>
      </c>
      <c r="D16" s="22">
        <v>1</v>
      </c>
      <c r="E16" s="39" t="e">
        <f t="shared" si="0"/>
        <v>#DIV/0!</v>
      </c>
    </row>
    <row r="17" spans="1:10" ht="34.15" hidden="1" customHeight="1">
      <c r="A17" s="20" t="s">
        <v>15</v>
      </c>
      <c r="B17" s="21" t="s">
        <v>16</v>
      </c>
      <c r="C17" s="22">
        <f>C18</f>
        <v>0</v>
      </c>
      <c r="D17" s="22">
        <f>D18</f>
        <v>1</v>
      </c>
      <c r="E17" s="39" t="e">
        <f t="shared" si="0"/>
        <v>#DIV/0!</v>
      </c>
    </row>
    <row r="18" spans="1:10" ht="42.75" hidden="1" customHeight="1">
      <c r="A18" s="20" t="s">
        <v>17</v>
      </c>
      <c r="B18" s="21" t="s">
        <v>18</v>
      </c>
      <c r="C18" s="22">
        <v>0</v>
      </c>
      <c r="D18" s="22">
        <v>1</v>
      </c>
      <c r="E18" s="39" t="e">
        <f t="shared" si="0"/>
        <v>#DIV/0!</v>
      </c>
    </row>
    <row r="19" spans="1:10" ht="28.15" customHeight="1">
      <c r="A19" s="16" t="s">
        <v>19</v>
      </c>
      <c r="B19" s="17" t="s">
        <v>20</v>
      </c>
      <c r="C19" s="18">
        <f>C20+C22</f>
        <v>48390.04999999993</v>
      </c>
      <c r="D19" s="18">
        <f>D20+D22</f>
        <v>28049.119999999995</v>
      </c>
      <c r="E19" s="39">
        <f t="shared" si="0"/>
        <v>57.96464355792159</v>
      </c>
    </row>
    <row r="20" spans="1:10" ht="30.75" customHeight="1">
      <c r="A20" s="23" t="s">
        <v>21</v>
      </c>
      <c r="B20" s="17" t="s">
        <v>22</v>
      </c>
      <c r="C20" s="18">
        <f>C21</f>
        <v>-947334.09000000008</v>
      </c>
      <c r="D20" s="18">
        <f>D21</f>
        <v>-948376.77</v>
      </c>
      <c r="E20" s="39">
        <f t="shared" si="0"/>
        <v>100.11006465522632</v>
      </c>
    </row>
    <row r="21" spans="1:10" ht="33.6" customHeight="1">
      <c r="A21" s="24" t="s">
        <v>23</v>
      </c>
      <c r="B21" s="21" t="s">
        <v>24</v>
      </c>
      <c r="C21" s="22">
        <f>-'ОЖИД ДОХОДЫ 2024'!C93</f>
        <v>-947334.09000000008</v>
      </c>
      <c r="D21" s="22">
        <f>-'ОЖИД ДОХОДЫ 2024'!D93</f>
        <v>-948376.77</v>
      </c>
      <c r="E21" s="71">
        <f t="shared" si="0"/>
        <v>100.11006465522632</v>
      </c>
      <c r="G21" s="25"/>
      <c r="H21" s="26"/>
      <c r="I21" s="26"/>
      <c r="J21" s="26"/>
    </row>
    <row r="22" spans="1:10" ht="36.75" customHeight="1">
      <c r="A22" s="16" t="s">
        <v>25</v>
      </c>
      <c r="B22" s="17" t="s">
        <v>26</v>
      </c>
      <c r="C22" s="18">
        <f>C23</f>
        <v>995724.14</v>
      </c>
      <c r="D22" s="18">
        <f>D23</f>
        <v>976425.89</v>
      </c>
      <c r="E22" s="39">
        <f t="shared" ref="E22:E23" si="1">D22*100/C22</f>
        <v>98.061887904013247</v>
      </c>
    </row>
    <row r="23" spans="1:10" ht="29.25" customHeight="1">
      <c r="A23" s="20" t="s">
        <v>27</v>
      </c>
      <c r="B23" s="21" t="s">
        <v>28</v>
      </c>
      <c r="C23" s="22">
        <v>995724.14</v>
      </c>
      <c r="D23" s="22">
        <v>976425.89</v>
      </c>
      <c r="E23" s="71">
        <f t="shared" si="1"/>
        <v>98.061887904013247</v>
      </c>
    </row>
    <row r="24" spans="1:10">
      <c r="A24" s="27"/>
      <c r="B24" s="28"/>
      <c r="C24" s="29"/>
    </row>
    <row r="25" spans="1:10">
      <c r="A25" s="27"/>
      <c r="B25" s="28"/>
      <c r="C25" s="29"/>
    </row>
    <row r="27" spans="1:10">
      <c r="A27" s="30"/>
      <c r="B27" s="30"/>
      <c r="C27" s="31"/>
    </row>
    <row r="28" spans="1:10">
      <c r="A28" s="31"/>
      <c r="B28" s="31"/>
      <c r="C28" s="31"/>
    </row>
  </sheetData>
  <mergeCells count="11">
    <mergeCell ref="A10:A11"/>
    <mergeCell ref="B10:B11"/>
    <mergeCell ref="C10:C11"/>
    <mergeCell ref="D10:D11"/>
    <mergeCell ref="E10:E11"/>
    <mergeCell ref="A8:D8"/>
    <mergeCell ref="B2:C2"/>
    <mergeCell ref="A4:E4"/>
    <mergeCell ref="A5:E5"/>
    <mergeCell ref="A6:D6"/>
    <mergeCell ref="A7:D7"/>
  </mergeCells>
  <printOptions horizontalCentered="1"/>
  <pageMargins left="1.1811023622047245" right="0.39370078740157483" top="0.78740157480314965" bottom="0.78740157480314965" header="0.51181102362204722" footer="0.51181102362204722"/>
  <pageSetup paperSize="9" scale="70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view="pageBreakPreview" topLeftCell="A5" zoomScaleSheetLayoutView="100" workbookViewId="0">
      <selection activeCell="D87" sqref="D87"/>
    </sheetView>
  </sheetViews>
  <sheetFormatPr defaultRowHeight="12.75"/>
  <cols>
    <col min="1" max="1" width="28.42578125" style="37" customWidth="1"/>
    <col min="2" max="2" width="77.85546875" style="5" customWidth="1"/>
    <col min="3" max="3" width="15.7109375" style="3" customWidth="1"/>
    <col min="4" max="4" width="13.42578125" style="3" customWidth="1"/>
    <col min="5" max="5" width="14.5703125" style="41" customWidth="1"/>
    <col min="6" max="6" width="14.5703125" style="3" customWidth="1"/>
    <col min="7" max="7" width="15.140625" style="2" customWidth="1"/>
    <col min="8" max="8" width="17.7109375" style="4" customWidth="1"/>
    <col min="9" max="11" width="9.140625" style="3"/>
    <col min="12" max="12" width="9.140625" style="37"/>
    <col min="13" max="13" width="9.7109375" style="37" bestFit="1" customWidth="1"/>
    <col min="14" max="256" width="9.140625" style="37"/>
    <col min="257" max="257" width="28.42578125" style="37" customWidth="1"/>
    <col min="258" max="258" width="77.85546875" style="37" customWidth="1"/>
    <col min="259" max="259" width="17.5703125" style="37" customWidth="1"/>
    <col min="260" max="260" width="24.7109375" style="37" customWidth="1"/>
    <col min="261" max="262" width="14.5703125" style="37" customWidth="1"/>
    <col min="263" max="263" width="15.140625" style="37" customWidth="1"/>
    <col min="264" max="264" width="17.7109375" style="37" customWidth="1"/>
    <col min="265" max="268" width="9.140625" style="37"/>
    <col min="269" max="269" width="9.7109375" style="37" bestFit="1" customWidth="1"/>
    <col min="270" max="512" width="9.140625" style="37"/>
    <col min="513" max="513" width="28.42578125" style="37" customWidth="1"/>
    <col min="514" max="514" width="77.85546875" style="37" customWidth="1"/>
    <col min="515" max="515" width="17.5703125" style="37" customWidth="1"/>
    <col min="516" max="516" width="24.7109375" style="37" customWidth="1"/>
    <col min="517" max="518" width="14.5703125" style="37" customWidth="1"/>
    <col min="519" max="519" width="15.140625" style="37" customWidth="1"/>
    <col min="520" max="520" width="17.7109375" style="37" customWidth="1"/>
    <col min="521" max="524" width="9.140625" style="37"/>
    <col min="525" max="525" width="9.7109375" style="37" bestFit="1" customWidth="1"/>
    <col min="526" max="768" width="9.140625" style="37"/>
    <col min="769" max="769" width="28.42578125" style="37" customWidth="1"/>
    <col min="770" max="770" width="77.85546875" style="37" customWidth="1"/>
    <col min="771" max="771" width="17.5703125" style="37" customWidth="1"/>
    <col min="772" max="772" width="24.7109375" style="37" customWidth="1"/>
    <col min="773" max="774" width="14.5703125" style="37" customWidth="1"/>
    <col min="775" max="775" width="15.140625" style="37" customWidth="1"/>
    <col min="776" max="776" width="17.7109375" style="37" customWidth="1"/>
    <col min="777" max="780" width="9.140625" style="37"/>
    <col min="781" max="781" width="9.7109375" style="37" bestFit="1" customWidth="1"/>
    <col min="782" max="1024" width="9.140625" style="37"/>
    <col min="1025" max="1025" width="28.42578125" style="37" customWidth="1"/>
    <col min="1026" max="1026" width="77.85546875" style="37" customWidth="1"/>
    <col min="1027" max="1027" width="17.5703125" style="37" customWidth="1"/>
    <col min="1028" max="1028" width="24.7109375" style="37" customWidth="1"/>
    <col min="1029" max="1030" width="14.5703125" style="37" customWidth="1"/>
    <col min="1031" max="1031" width="15.140625" style="37" customWidth="1"/>
    <col min="1032" max="1032" width="17.7109375" style="37" customWidth="1"/>
    <col min="1033" max="1036" width="9.140625" style="37"/>
    <col min="1037" max="1037" width="9.7109375" style="37" bestFit="1" customWidth="1"/>
    <col min="1038" max="1280" width="9.140625" style="37"/>
    <col min="1281" max="1281" width="28.42578125" style="37" customWidth="1"/>
    <col min="1282" max="1282" width="77.85546875" style="37" customWidth="1"/>
    <col min="1283" max="1283" width="17.5703125" style="37" customWidth="1"/>
    <col min="1284" max="1284" width="24.7109375" style="37" customWidth="1"/>
    <col min="1285" max="1286" width="14.5703125" style="37" customWidth="1"/>
    <col min="1287" max="1287" width="15.140625" style="37" customWidth="1"/>
    <col min="1288" max="1288" width="17.7109375" style="37" customWidth="1"/>
    <col min="1289" max="1292" width="9.140625" style="37"/>
    <col min="1293" max="1293" width="9.7109375" style="37" bestFit="1" customWidth="1"/>
    <col min="1294" max="1536" width="9.140625" style="37"/>
    <col min="1537" max="1537" width="28.42578125" style="37" customWidth="1"/>
    <col min="1538" max="1538" width="77.85546875" style="37" customWidth="1"/>
    <col min="1539" max="1539" width="17.5703125" style="37" customWidth="1"/>
    <col min="1540" max="1540" width="24.7109375" style="37" customWidth="1"/>
    <col min="1541" max="1542" width="14.5703125" style="37" customWidth="1"/>
    <col min="1543" max="1543" width="15.140625" style="37" customWidth="1"/>
    <col min="1544" max="1544" width="17.7109375" style="37" customWidth="1"/>
    <col min="1545" max="1548" width="9.140625" style="37"/>
    <col min="1549" max="1549" width="9.7109375" style="37" bestFit="1" customWidth="1"/>
    <col min="1550" max="1792" width="9.140625" style="37"/>
    <col min="1793" max="1793" width="28.42578125" style="37" customWidth="1"/>
    <col min="1794" max="1794" width="77.85546875" style="37" customWidth="1"/>
    <col min="1795" max="1795" width="17.5703125" style="37" customWidth="1"/>
    <col min="1796" max="1796" width="24.7109375" style="37" customWidth="1"/>
    <col min="1797" max="1798" width="14.5703125" style="37" customWidth="1"/>
    <col min="1799" max="1799" width="15.140625" style="37" customWidth="1"/>
    <col min="1800" max="1800" width="17.7109375" style="37" customWidth="1"/>
    <col min="1801" max="1804" width="9.140625" style="37"/>
    <col min="1805" max="1805" width="9.7109375" style="37" bestFit="1" customWidth="1"/>
    <col min="1806" max="2048" width="9.140625" style="37"/>
    <col min="2049" max="2049" width="28.42578125" style="37" customWidth="1"/>
    <col min="2050" max="2050" width="77.85546875" style="37" customWidth="1"/>
    <col min="2051" max="2051" width="17.5703125" style="37" customWidth="1"/>
    <col min="2052" max="2052" width="24.7109375" style="37" customWidth="1"/>
    <col min="2053" max="2054" width="14.5703125" style="37" customWidth="1"/>
    <col min="2055" max="2055" width="15.140625" style="37" customWidth="1"/>
    <col min="2056" max="2056" width="17.7109375" style="37" customWidth="1"/>
    <col min="2057" max="2060" width="9.140625" style="37"/>
    <col min="2061" max="2061" width="9.7109375" style="37" bestFit="1" customWidth="1"/>
    <col min="2062" max="2304" width="9.140625" style="37"/>
    <col min="2305" max="2305" width="28.42578125" style="37" customWidth="1"/>
    <col min="2306" max="2306" width="77.85546875" style="37" customWidth="1"/>
    <col min="2307" max="2307" width="17.5703125" style="37" customWidth="1"/>
    <col min="2308" max="2308" width="24.7109375" style="37" customWidth="1"/>
    <col min="2309" max="2310" width="14.5703125" style="37" customWidth="1"/>
    <col min="2311" max="2311" width="15.140625" style="37" customWidth="1"/>
    <col min="2312" max="2312" width="17.7109375" style="37" customWidth="1"/>
    <col min="2313" max="2316" width="9.140625" style="37"/>
    <col min="2317" max="2317" width="9.7109375" style="37" bestFit="1" customWidth="1"/>
    <col min="2318" max="2560" width="9.140625" style="37"/>
    <col min="2561" max="2561" width="28.42578125" style="37" customWidth="1"/>
    <col min="2562" max="2562" width="77.85546875" style="37" customWidth="1"/>
    <col min="2563" max="2563" width="17.5703125" style="37" customWidth="1"/>
    <col min="2564" max="2564" width="24.7109375" style="37" customWidth="1"/>
    <col min="2565" max="2566" width="14.5703125" style="37" customWidth="1"/>
    <col min="2567" max="2567" width="15.140625" style="37" customWidth="1"/>
    <col min="2568" max="2568" width="17.7109375" style="37" customWidth="1"/>
    <col min="2569" max="2572" width="9.140625" style="37"/>
    <col min="2573" max="2573" width="9.7109375" style="37" bestFit="1" customWidth="1"/>
    <col min="2574" max="2816" width="9.140625" style="37"/>
    <col min="2817" max="2817" width="28.42578125" style="37" customWidth="1"/>
    <col min="2818" max="2818" width="77.85546875" style="37" customWidth="1"/>
    <col min="2819" max="2819" width="17.5703125" style="37" customWidth="1"/>
    <col min="2820" max="2820" width="24.7109375" style="37" customWidth="1"/>
    <col min="2821" max="2822" width="14.5703125" style="37" customWidth="1"/>
    <col min="2823" max="2823" width="15.140625" style="37" customWidth="1"/>
    <col min="2824" max="2824" width="17.7109375" style="37" customWidth="1"/>
    <col min="2825" max="2828" width="9.140625" style="37"/>
    <col min="2829" max="2829" width="9.7109375" style="37" bestFit="1" customWidth="1"/>
    <col min="2830" max="3072" width="9.140625" style="37"/>
    <col min="3073" max="3073" width="28.42578125" style="37" customWidth="1"/>
    <col min="3074" max="3074" width="77.85546875" style="37" customWidth="1"/>
    <col min="3075" max="3075" width="17.5703125" style="37" customWidth="1"/>
    <col min="3076" max="3076" width="24.7109375" style="37" customWidth="1"/>
    <col min="3077" max="3078" width="14.5703125" style="37" customWidth="1"/>
    <col min="3079" max="3079" width="15.140625" style="37" customWidth="1"/>
    <col min="3080" max="3080" width="17.7109375" style="37" customWidth="1"/>
    <col min="3081" max="3084" width="9.140625" style="37"/>
    <col min="3085" max="3085" width="9.7109375" style="37" bestFit="1" customWidth="1"/>
    <col min="3086" max="3328" width="9.140625" style="37"/>
    <col min="3329" max="3329" width="28.42578125" style="37" customWidth="1"/>
    <col min="3330" max="3330" width="77.85546875" style="37" customWidth="1"/>
    <col min="3331" max="3331" width="17.5703125" style="37" customWidth="1"/>
    <col min="3332" max="3332" width="24.7109375" style="37" customWidth="1"/>
    <col min="3333" max="3334" width="14.5703125" style="37" customWidth="1"/>
    <col min="3335" max="3335" width="15.140625" style="37" customWidth="1"/>
    <col min="3336" max="3336" width="17.7109375" style="37" customWidth="1"/>
    <col min="3337" max="3340" width="9.140625" style="37"/>
    <col min="3341" max="3341" width="9.7109375" style="37" bestFit="1" customWidth="1"/>
    <col min="3342" max="3584" width="9.140625" style="37"/>
    <col min="3585" max="3585" width="28.42578125" style="37" customWidth="1"/>
    <col min="3586" max="3586" width="77.85546875" style="37" customWidth="1"/>
    <col min="3587" max="3587" width="17.5703125" style="37" customWidth="1"/>
    <col min="3588" max="3588" width="24.7109375" style="37" customWidth="1"/>
    <col min="3589" max="3590" width="14.5703125" style="37" customWidth="1"/>
    <col min="3591" max="3591" width="15.140625" style="37" customWidth="1"/>
    <col min="3592" max="3592" width="17.7109375" style="37" customWidth="1"/>
    <col min="3593" max="3596" width="9.140625" style="37"/>
    <col min="3597" max="3597" width="9.7109375" style="37" bestFit="1" customWidth="1"/>
    <col min="3598" max="3840" width="9.140625" style="37"/>
    <col min="3841" max="3841" width="28.42578125" style="37" customWidth="1"/>
    <col min="3842" max="3842" width="77.85546875" style="37" customWidth="1"/>
    <col min="3843" max="3843" width="17.5703125" style="37" customWidth="1"/>
    <col min="3844" max="3844" width="24.7109375" style="37" customWidth="1"/>
    <col min="3845" max="3846" width="14.5703125" style="37" customWidth="1"/>
    <col min="3847" max="3847" width="15.140625" style="37" customWidth="1"/>
    <col min="3848" max="3848" width="17.7109375" style="37" customWidth="1"/>
    <col min="3849" max="3852" width="9.140625" style="37"/>
    <col min="3853" max="3853" width="9.7109375" style="37" bestFit="1" customWidth="1"/>
    <col min="3854" max="4096" width="9.140625" style="37"/>
    <col min="4097" max="4097" width="28.42578125" style="37" customWidth="1"/>
    <col min="4098" max="4098" width="77.85546875" style="37" customWidth="1"/>
    <col min="4099" max="4099" width="17.5703125" style="37" customWidth="1"/>
    <col min="4100" max="4100" width="24.7109375" style="37" customWidth="1"/>
    <col min="4101" max="4102" width="14.5703125" style="37" customWidth="1"/>
    <col min="4103" max="4103" width="15.140625" style="37" customWidth="1"/>
    <col min="4104" max="4104" width="17.7109375" style="37" customWidth="1"/>
    <col min="4105" max="4108" width="9.140625" style="37"/>
    <col min="4109" max="4109" width="9.7109375" style="37" bestFit="1" customWidth="1"/>
    <col min="4110" max="4352" width="9.140625" style="37"/>
    <col min="4353" max="4353" width="28.42578125" style="37" customWidth="1"/>
    <col min="4354" max="4354" width="77.85546875" style="37" customWidth="1"/>
    <col min="4355" max="4355" width="17.5703125" style="37" customWidth="1"/>
    <col min="4356" max="4356" width="24.7109375" style="37" customWidth="1"/>
    <col min="4357" max="4358" width="14.5703125" style="37" customWidth="1"/>
    <col min="4359" max="4359" width="15.140625" style="37" customWidth="1"/>
    <col min="4360" max="4360" width="17.7109375" style="37" customWidth="1"/>
    <col min="4361" max="4364" width="9.140625" style="37"/>
    <col min="4365" max="4365" width="9.7109375" style="37" bestFit="1" customWidth="1"/>
    <col min="4366" max="4608" width="9.140625" style="37"/>
    <col min="4609" max="4609" width="28.42578125" style="37" customWidth="1"/>
    <col min="4610" max="4610" width="77.85546875" style="37" customWidth="1"/>
    <col min="4611" max="4611" width="17.5703125" style="37" customWidth="1"/>
    <col min="4612" max="4612" width="24.7109375" style="37" customWidth="1"/>
    <col min="4613" max="4614" width="14.5703125" style="37" customWidth="1"/>
    <col min="4615" max="4615" width="15.140625" style="37" customWidth="1"/>
    <col min="4616" max="4616" width="17.7109375" style="37" customWidth="1"/>
    <col min="4617" max="4620" width="9.140625" style="37"/>
    <col min="4621" max="4621" width="9.7109375" style="37" bestFit="1" customWidth="1"/>
    <col min="4622" max="4864" width="9.140625" style="37"/>
    <col min="4865" max="4865" width="28.42578125" style="37" customWidth="1"/>
    <col min="4866" max="4866" width="77.85546875" style="37" customWidth="1"/>
    <col min="4867" max="4867" width="17.5703125" style="37" customWidth="1"/>
    <col min="4868" max="4868" width="24.7109375" style="37" customWidth="1"/>
    <col min="4869" max="4870" width="14.5703125" style="37" customWidth="1"/>
    <col min="4871" max="4871" width="15.140625" style="37" customWidth="1"/>
    <col min="4872" max="4872" width="17.7109375" style="37" customWidth="1"/>
    <col min="4873" max="4876" width="9.140625" style="37"/>
    <col min="4877" max="4877" width="9.7109375" style="37" bestFit="1" customWidth="1"/>
    <col min="4878" max="5120" width="9.140625" style="37"/>
    <col min="5121" max="5121" width="28.42578125" style="37" customWidth="1"/>
    <col min="5122" max="5122" width="77.85546875" style="37" customWidth="1"/>
    <col min="5123" max="5123" width="17.5703125" style="37" customWidth="1"/>
    <col min="5124" max="5124" width="24.7109375" style="37" customWidth="1"/>
    <col min="5125" max="5126" width="14.5703125" style="37" customWidth="1"/>
    <col min="5127" max="5127" width="15.140625" style="37" customWidth="1"/>
    <col min="5128" max="5128" width="17.7109375" style="37" customWidth="1"/>
    <col min="5129" max="5132" width="9.140625" style="37"/>
    <col min="5133" max="5133" width="9.7109375" style="37" bestFit="1" customWidth="1"/>
    <col min="5134" max="5376" width="9.140625" style="37"/>
    <col min="5377" max="5377" width="28.42578125" style="37" customWidth="1"/>
    <col min="5378" max="5378" width="77.85546875" style="37" customWidth="1"/>
    <col min="5379" max="5379" width="17.5703125" style="37" customWidth="1"/>
    <col min="5380" max="5380" width="24.7109375" style="37" customWidth="1"/>
    <col min="5381" max="5382" width="14.5703125" style="37" customWidth="1"/>
    <col min="5383" max="5383" width="15.140625" style="37" customWidth="1"/>
    <col min="5384" max="5384" width="17.7109375" style="37" customWidth="1"/>
    <col min="5385" max="5388" width="9.140625" style="37"/>
    <col min="5389" max="5389" width="9.7109375" style="37" bestFit="1" customWidth="1"/>
    <col min="5390" max="5632" width="9.140625" style="37"/>
    <col min="5633" max="5633" width="28.42578125" style="37" customWidth="1"/>
    <col min="5634" max="5634" width="77.85546875" style="37" customWidth="1"/>
    <col min="5635" max="5635" width="17.5703125" style="37" customWidth="1"/>
    <col min="5636" max="5636" width="24.7109375" style="37" customWidth="1"/>
    <col min="5637" max="5638" width="14.5703125" style="37" customWidth="1"/>
    <col min="5639" max="5639" width="15.140625" style="37" customWidth="1"/>
    <col min="5640" max="5640" width="17.7109375" style="37" customWidth="1"/>
    <col min="5641" max="5644" width="9.140625" style="37"/>
    <col min="5645" max="5645" width="9.7109375" style="37" bestFit="1" customWidth="1"/>
    <col min="5646" max="5888" width="9.140625" style="37"/>
    <col min="5889" max="5889" width="28.42578125" style="37" customWidth="1"/>
    <col min="5890" max="5890" width="77.85546875" style="37" customWidth="1"/>
    <col min="5891" max="5891" width="17.5703125" style="37" customWidth="1"/>
    <col min="5892" max="5892" width="24.7109375" style="37" customWidth="1"/>
    <col min="5893" max="5894" width="14.5703125" style="37" customWidth="1"/>
    <col min="5895" max="5895" width="15.140625" style="37" customWidth="1"/>
    <col min="5896" max="5896" width="17.7109375" style="37" customWidth="1"/>
    <col min="5897" max="5900" width="9.140625" style="37"/>
    <col min="5901" max="5901" width="9.7109375" style="37" bestFit="1" customWidth="1"/>
    <col min="5902" max="6144" width="9.140625" style="37"/>
    <col min="6145" max="6145" width="28.42578125" style="37" customWidth="1"/>
    <col min="6146" max="6146" width="77.85546875" style="37" customWidth="1"/>
    <col min="6147" max="6147" width="17.5703125" style="37" customWidth="1"/>
    <col min="6148" max="6148" width="24.7109375" style="37" customWidth="1"/>
    <col min="6149" max="6150" width="14.5703125" style="37" customWidth="1"/>
    <col min="6151" max="6151" width="15.140625" style="37" customWidth="1"/>
    <col min="6152" max="6152" width="17.7109375" style="37" customWidth="1"/>
    <col min="6153" max="6156" width="9.140625" style="37"/>
    <col min="6157" max="6157" width="9.7109375" style="37" bestFit="1" customWidth="1"/>
    <col min="6158" max="6400" width="9.140625" style="37"/>
    <col min="6401" max="6401" width="28.42578125" style="37" customWidth="1"/>
    <col min="6402" max="6402" width="77.85546875" style="37" customWidth="1"/>
    <col min="6403" max="6403" width="17.5703125" style="37" customWidth="1"/>
    <col min="6404" max="6404" width="24.7109375" style="37" customWidth="1"/>
    <col min="6405" max="6406" width="14.5703125" style="37" customWidth="1"/>
    <col min="6407" max="6407" width="15.140625" style="37" customWidth="1"/>
    <col min="6408" max="6408" width="17.7109375" style="37" customWidth="1"/>
    <col min="6409" max="6412" width="9.140625" style="37"/>
    <col min="6413" max="6413" width="9.7109375" style="37" bestFit="1" customWidth="1"/>
    <col min="6414" max="6656" width="9.140625" style="37"/>
    <col min="6657" max="6657" width="28.42578125" style="37" customWidth="1"/>
    <col min="6658" max="6658" width="77.85546875" style="37" customWidth="1"/>
    <col min="6659" max="6659" width="17.5703125" style="37" customWidth="1"/>
    <col min="6660" max="6660" width="24.7109375" style="37" customWidth="1"/>
    <col min="6661" max="6662" width="14.5703125" style="37" customWidth="1"/>
    <col min="6663" max="6663" width="15.140625" style="37" customWidth="1"/>
    <col min="6664" max="6664" width="17.7109375" style="37" customWidth="1"/>
    <col min="6665" max="6668" width="9.140625" style="37"/>
    <col min="6669" max="6669" width="9.7109375" style="37" bestFit="1" customWidth="1"/>
    <col min="6670" max="6912" width="9.140625" style="37"/>
    <col min="6913" max="6913" width="28.42578125" style="37" customWidth="1"/>
    <col min="6914" max="6914" width="77.85546875" style="37" customWidth="1"/>
    <col min="6915" max="6915" width="17.5703125" style="37" customWidth="1"/>
    <col min="6916" max="6916" width="24.7109375" style="37" customWidth="1"/>
    <col min="6917" max="6918" width="14.5703125" style="37" customWidth="1"/>
    <col min="6919" max="6919" width="15.140625" style="37" customWidth="1"/>
    <col min="6920" max="6920" width="17.7109375" style="37" customWidth="1"/>
    <col min="6921" max="6924" width="9.140625" style="37"/>
    <col min="6925" max="6925" width="9.7109375" style="37" bestFit="1" customWidth="1"/>
    <col min="6926" max="7168" width="9.140625" style="37"/>
    <col min="7169" max="7169" width="28.42578125" style="37" customWidth="1"/>
    <col min="7170" max="7170" width="77.85546875" style="37" customWidth="1"/>
    <col min="7171" max="7171" width="17.5703125" style="37" customWidth="1"/>
    <col min="7172" max="7172" width="24.7109375" style="37" customWidth="1"/>
    <col min="7173" max="7174" width="14.5703125" style="37" customWidth="1"/>
    <col min="7175" max="7175" width="15.140625" style="37" customWidth="1"/>
    <col min="7176" max="7176" width="17.7109375" style="37" customWidth="1"/>
    <col min="7177" max="7180" width="9.140625" style="37"/>
    <col min="7181" max="7181" width="9.7109375" style="37" bestFit="1" customWidth="1"/>
    <col min="7182" max="7424" width="9.140625" style="37"/>
    <col min="7425" max="7425" width="28.42578125" style="37" customWidth="1"/>
    <col min="7426" max="7426" width="77.85546875" style="37" customWidth="1"/>
    <col min="7427" max="7427" width="17.5703125" style="37" customWidth="1"/>
    <col min="7428" max="7428" width="24.7109375" style="37" customWidth="1"/>
    <col min="7429" max="7430" width="14.5703125" style="37" customWidth="1"/>
    <col min="7431" max="7431" width="15.140625" style="37" customWidth="1"/>
    <col min="7432" max="7432" width="17.7109375" style="37" customWidth="1"/>
    <col min="7433" max="7436" width="9.140625" style="37"/>
    <col min="7437" max="7437" width="9.7109375" style="37" bestFit="1" customWidth="1"/>
    <col min="7438" max="7680" width="9.140625" style="37"/>
    <col min="7681" max="7681" width="28.42578125" style="37" customWidth="1"/>
    <col min="7682" max="7682" width="77.85546875" style="37" customWidth="1"/>
    <col min="7683" max="7683" width="17.5703125" style="37" customWidth="1"/>
    <col min="7684" max="7684" width="24.7109375" style="37" customWidth="1"/>
    <col min="7685" max="7686" width="14.5703125" style="37" customWidth="1"/>
    <col min="7687" max="7687" width="15.140625" style="37" customWidth="1"/>
    <col min="7688" max="7688" width="17.7109375" style="37" customWidth="1"/>
    <col min="7689" max="7692" width="9.140625" style="37"/>
    <col min="7693" max="7693" width="9.7109375" style="37" bestFit="1" customWidth="1"/>
    <col min="7694" max="7936" width="9.140625" style="37"/>
    <col min="7937" max="7937" width="28.42578125" style="37" customWidth="1"/>
    <col min="7938" max="7938" width="77.85546875" style="37" customWidth="1"/>
    <col min="7939" max="7939" width="17.5703125" style="37" customWidth="1"/>
    <col min="7940" max="7940" width="24.7109375" style="37" customWidth="1"/>
    <col min="7941" max="7942" width="14.5703125" style="37" customWidth="1"/>
    <col min="7943" max="7943" width="15.140625" style="37" customWidth="1"/>
    <col min="7944" max="7944" width="17.7109375" style="37" customWidth="1"/>
    <col min="7945" max="7948" width="9.140625" style="37"/>
    <col min="7949" max="7949" width="9.7109375" style="37" bestFit="1" customWidth="1"/>
    <col min="7950" max="8192" width="9.140625" style="37"/>
    <col min="8193" max="8193" width="28.42578125" style="37" customWidth="1"/>
    <col min="8194" max="8194" width="77.85546875" style="37" customWidth="1"/>
    <col min="8195" max="8195" width="17.5703125" style="37" customWidth="1"/>
    <col min="8196" max="8196" width="24.7109375" style="37" customWidth="1"/>
    <col min="8197" max="8198" width="14.5703125" style="37" customWidth="1"/>
    <col min="8199" max="8199" width="15.140625" style="37" customWidth="1"/>
    <col min="8200" max="8200" width="17.7109375" style="37" customWidth="1"/>
    <col min="8201" max="8204" width="9.140625" style="37"/>
    <col min="8205" max="8205" width="9.7109375" style="37" bestFit="1" customWidth="1"/>
    <col min="8206" max="8448" width="9.140625" style="37"/>
    <col min="8449" max="8449" width="28.42578125" style="37" customWidth="1"/>
    <col min="8450" max="8450" width="77.85546875" style="37" customWidth="1"/>
    <col min="8451" max="8451" width="17.5703125" style="37" customWidth="1"/>
    <col min="8452" max="8452" width="24.7109375" style="37" customWidth="1"/>
    <col min="8453" max="8454" width="14.5703125" style="37" customWidth="1"/>
    <col min="8455" max="8455" width="15.140625" style="37" customWidth="1"/>
    <col min="8456" max="8456" width="17.7109375" style="37" customWidth="1"/>
    <col min="8457" max="8460" width="9.140625" style="37"/>
    <col min="8461" max="8461" width="9.7109375" style="37" bestFit="1" customWidth="1"/>
    <col min="8462" max="8704" width="9.140625" style="37"/>
    <col min="8705" max="8705" width="28.42578125" style="37" customWidth="1"/>
    <col min="8706" max="8706" width="77.85546875" style="37" customWidth="1"/>
    <col min="8707" max="8707" width="17.5703125" style="37" customWidth="1"/>
    <col min="8708" max="8708" width="24.7109375" style="37" customWidth="1"/>
    <col min="8709" max="8710" width="14.5703125" style="37" customWidth="1"/>
    <col min="8711" max="8711" width="15.140625" style="37" customWidth="1"/>
    <col min="8712" max="8712" width="17.7109375" style="37" customWidth="1"/>
    <col min="8713" max="8716" width="9.140625" style="37"/>
    <col min="8717" max="8717" width="9.7109375" style="37" bestFit="1" customWidth="1"/>
    <col min="8718" max="8960" width="9.140625" style="37"/>
    <col min="8961" max="8961" width="28.42578125" style="37" customWidth="1"/>
    <col min="8962" max="8962" width="77.85546875" style="37" customWidth="1"/>
    <col min="8963" max="8963" width="17.5703125" style="37" customWidth="1"/>
    <col min="8964" max="8964" width="24.7109375" style="37" customWidth="1"/>
    <col min="8965" max="8966" width="14.5703125" style="37" customWidth="1"/>
    <col min="8967" max="8967" width="15.140625" style="37" customWidth="1"/>
    <col min="8968" max="8968" width="17.7109375" style="37" customWidth="1"/>
    <col min="8969" max="8972" width="9.140625" style="37"/>
    <col min="8973" max="8973" width="9.7109375" style="37" bestFit="1" customWidth="1"/>
    <col min="8974" max="9216" width="9.140625" style="37"/>
    <col min="9217" max="9217" width="28.42578125" style="37" customWidth="1"/>
    <col min="9218" max="9218" width="77.85546875" style="37" customWidth="1"/>
    <col min="9219" max="9219" width="17.5703125" style="37" customWidth="1"/>
    <col min="9220" max="9220" width="24.7109375" style="37" customWidth="1"/>
    <col min="9221" max="9222" width="14.5703125" style="37" customWidth="1"/>
    <col min="9223" max="9223" width="15.140625" style="37" customWidth="1"/>
    <col min="9224" max="9224" width="17.7109375" style="37" customWidth="1"/>
    <col min="9225" max="9228" width="9.140625" style="37"/>
    <col min="9229" max="9229" width="9.7109375" style="37" bestFit="1" customWidth="1"/>
    <col min="9230" max="9472" width="9.140625" style="37"/>
    <col min="9473" max="9473" width="28.42578125" style="37" customWidth="1"/>
    <col min="9474" max="9474" width="77.85546875" style="37" customWidth="1"/>
    <col min="9475" max="9475" width="17.5703125" style="37" customWidth="1"/>
    <col min="9476" max="9476" width="24.7109375" style="37" customWidth="1"/>
    <col min="9477" max="9478" width="14.5703125" style="37" customWidth="1"/>
    <col min="9479" max="9479" width="15.140625" style="37" customWidth="1"/>
    <col min="9480" max="9480" width="17.7109375" style="37" customWidth="1"/>
    <col min="9481" max="9484" width="9.140625" style="37"/>
    <col min="9485" max="9485" width="9.7109375" style="37" bestFit="1" customWidth="1"/>
    <col min="9486" max="9728" width="9.140625" style="37"/>
    <col min="9729" max="9729" width="28.42578125" style="37" customWidth="1"/>
    <col min="9730" max="9730" width="77.85546875" style="37" customWidth="1"/>
    <col min="9731" max="9731" width="17.5703125" style="37" customWidth="1"/>
    <col min="9732" max="9732" width="24.7109375" style="37" customWidth="1"/>
    <col min="9733" max="9734" width="14.5703125" style="37" customWidth="1"/>
    <col min="9735" max="9735" width="15.140625" style="37" customWidth="1"/>
    <col min="9736" max="9736" width="17.7109375" style="37" customWidth="1"/>
    <col min="9737" max="9740" width="9.140625" style="37"/>
    <col min="9741" max="9741" width="9.7109375" style="37" bestFit="1" customWidth="1"/>
    <col min="9742" max="9984" width="9.140625" style="37"/>
    <col min="9985" max="9985" width="28.42578125" style="37" customWidth="1"/>
    <col min="9986" max="9986" width="77.85546875" style="37" customWidth="1"/>
    <col min="9987" max="9987" width="17.5703125" style="37" customWidth="1"/>
    <col min="9988" max="9988" width="24.7109375" style="37" customWidth="1"/>
    <col min="9989" max="9990" width="14.5703125" style="37" customWidth="1"/>
    <col min="9991" max="9991" width="15.140625" style="37" customWidth="1"/>
    <col min="9992" max="9992" width="17.7109375" style="37" customWidth="1"/>
    <col min="9993" max="9996" width="9.140625" style="37"/>
    <col min="9997" max="9997" width="9.7109375" style="37" bestFit="1" customWidth="1"/>
    <col min="9998" max="10240" width="9.140625" style="37"/>
    <col min="10241" max="10241" width="28.42578125" style="37" customWidth="1"/>
    <col min="10242" max="10242" width="77.85546875" style="37" customWidth="1"/>
    <col min="10243" max="10243" width="17.5703125" style="37" customWidth="1"/>
    <col min="10244" max="10244" width="24.7109375" style="37" customWidth="1"/>
    <col min="10245" max="10246" width="14.5703125" style="37" customWidth="1"/>
    <col min="10247" max="10247" width="15.140625" style="37" customWidth="1"/>
    <col min="10248" max="10248" width="17.7109375" style="37" customWidth="1"/>
    <col min="10249" max="10252" width="9.140625" style="37"/>
    <col min="10253" max="10253" width="9.7109375" style="37" bestFit="1" customWidth="1"/>
    <col min="10254" max="10496" width="9.140625" style="37"/>
    <col min="10497" max="10497" width="28.42578125" style="37" customWidth="1"/>
    <col min="10498" max="10498" width="77.85546875" style="37" customWidth="1"/>
    <col min="10499" max="10499" width="17.5703125" style="37" customWidth="1"/>
    <col min="10500" max="10500" width="24.7109375" style="37" customWidth="1"/>
    <col min="10501" max="10502" width="14.5703125" style="37" customWidth="1"/>
    <col min="10503" max="10503" width="15.140625" style="37" customWidth="1"/>
    <col min="10504" max="10504" width="17.7109375" style="37" customWidth="1"/>
    <col min="10505" max="10508" width="9.140625" style="37"/>
    <col min="10509" max="10509" width="9.7109375" style="37" bestFit="1" customWidth="1"/>
    <col min="10510" max="10752" width="9.140625" style="37"/>
    <col min="10753" max="10753" width="28.42578125" style="37" customWidth="1"/>
    <col min="10754" max="10754" width="77.85546875" style="37" customWidth="1"/>
    <col min="10755" max="10755" width="17.5703125" style="37" customWidth="1"/>
    <col min="10756" max="10756" width="24.7109375" style="37" customWidth="1"/>
    <col min="10757" max="10758" width="14.5703125" style="37" customWidth="1"/>
    <col min="10759" max="10759" width="15.140625" style="37" customWidth="1"/>
    <col min="10760" max="10760" width="17.7109375" style="37" customWidth="1"/>
    <col min="10761" max="10764" width="9.140625" style="37"/>
    <col min="10765" max="10765" width="9.7109375" style="37" bestFit="1" customWidth="1"/>
    <col min="10766" max="11008" width="9.140625" style="37"/>
    <col min="11009" max="11009" width="28.42578125" style="37" customWidth="1"/>
    <col min="11010" max="11010" width="77.85546875" style="37" customWidth="1"/>
    <col min="11011" max="11011" width="17.5703125" style="37" customWidth="1"/>
    <col min="11012" max="11012" width="24.7109375" style="37" customWidth="1"/>
    <col min="11013" max="11014" width="14.5703125" style="37" customWidth="1"/>
    <col min="11015" max="11015" width="15.140625" style="37" customWidth="1"/>
    <col min="11016" max="11016" width="17.7109375" style="37" customWidth="1"/>
    <col min="11017" max="11020" width="9.140625" style="37"/>
    <col min="11021" max="11021" width="9.7109375" style="37" bestFit="1" customWidth="1"/>
    <col min="11022" max="11264" width="9.140625" style="37"/>
    <col min="11265" max="11265" width="28.42578125" style="37" customWidth="1"/>
    <col min="11266" max="11266" width="77.85546875" style="37" customWidth="1"/>
    <col min="11267" max="11267" width="17.5703125" style="37" customWidth="1"/>
    <col min="11268" max="11268" width="24.7109375" style="37" customWidth="1"/>
    <col min="11269" max="11270" width="14.5703125" style="37" customWidth="1"/>
    <col min="11271" max="11271" width="15.140625" style="37" customWidth="1"/>
    <col min="11272" max="11272" width="17.7109375" style="37" customWidth="1"/>
    <col min="11273" max="11276" width="9.140625" style="37"/>
    <col min="11277" max="11277" width="9.7109375" style="37" bestFit="1" customWidth="1"/>
    <col min="11278" max="11520" width="9.140625" style="37"/>
    <col min="11521" max="11521" width="28.42578125" style="37" customWidth="1"/>
    <col min="11522" max="11522" width="77.85546875" style="37" customWidth="1"/>
    <col min="11523" max="11523" width="17.5703125" style="37" customWidth="1"/>
    <col min="11524" max="11524" width="24.7109375" style="37" customWidth="1"/>
    <col min="11525" max="11526" width="14.5703125" style="37" customWidth="1"/>
    <col min="11527" max="11527" width="15.140625" style="37" customWidth="1"/>
    <col min="11528" max="11528" width="17.7109375" style="37" customWidth="1"/>
    <col min="11529" max="11532" width="9.140625" style="37"/>
    <col min="11533" max="11533" width="9.7109375" style="37" bestFit="1" customWidth="1"/>
    <col min="11534" max="11776" width="9.140625" style="37"/>
    <col min="11777" max="11777" width="28.42578125" style="37" customWidth="1"/>
    <col min="11778" max="11778" width="77.85546875" style="37" customWidth="1"/>
    <col min="11779" max="11779" width="17.5703125" style="37" customWidth="1"/>
    <col min="11780" max="11780" width="24.7109375" style="37" customWidth="1"/>
    <col min="11781" max="11782" width="14.5703125" style="37" customWidth="1"/>
    <col min="11783" max="11783" width="15.140625" style="37" customWidth="1"/>
    <col min="11784" max="11784" width="17.7109375" style="37" customWidth="1"/>
    <col min="11785" max="11788" width="9.140625" style="37"/>
    <col min="11789" max="11789" width="9.7109375" style="37" bestFit="1" customWidth="1"/>
    <col min="11790" max="12032" width="9.140625" style="37"/>
    <col min="12033" max="12033" width="28.42578125" style="37" customWidth="1"/>
    <col min="12034" max="12034" width="77.85546875" style="37" customWidth="1"/>
    <col min="12035" max="12035" width="17.5703125" style="37" customWidth="1"/>
    <col min="12036" max="12036" width="24.7109375" style="37" customWidth="1"/>
    <col min="12037" max="12038" width="14.5703125" style="37" customWidth="1"/>
    <col min="12039" max="12039" width="15.140625" style="37" customWidth="1"/>
    <col min="12040" max="12040" width="17.7109375" style="37" customWidth="1"/>
    <col min="12041" max="12044" width="9.140625" style="37"/>
    <col min="12045" max="12045" width="9.7109375" style="37" bestFit="1" customWidth="1"/>
    <col min="12046" max="12288" width="9.140625" style="37"/>
    <col min="12289" max="12289" width="28.42578125" style="37" customWidth="1"/>
    <col min="12290" max="12290" width="77.85546875" style="37" customWidth="1"/>
    <col min="12291" max="12291" width="17.5703125" style="37" customWidth="1"/>
    <col min="12292" max="12292" width="24.7109375" style="37" customWidth="1"/>
    <col min="12293" max="12294" width="14.5703125" style="37" customWidth="1"/>
    <col min="12295" max="12295" width="15.140625" style="37" customWidth="1"/>
    <col min="12296" max="12296" width="17.7109375" style="37" customWidth="1"/>
    <col min="12297" max="12300" width="9.140625" style="37"/>
    <col min="12301" max="12301" width="9.7109375" style="37" bestFit="1" customWidth="1"/>
    <col min="12302" max="12544" width="9.140625" style="37"/>
    <col min="12545" max="12545" width="28.42578125" style="37" customWidth="1"/>
    <col min="12546" max="12546" width="77.85546875" style="37" customWidth="1"/>
    <col min="12547" max="12547" width="17.5703125" style="37" customWidth="1"/>
    <col min="12548" max="12548" width="24.7109375" style="37" customWidth="1"/>
    <col min="12549" max="12550" width="14.5703125" style="37" customWidth="1"/>
    <col min="12551" max="12551" width="15.140625" style="37" customWidth="1"/>
    <col min="12552" max="12552" width="17.7109375" style="37" customWidth="1"/>
    <col min="12553" max="12556" width="9.140625" style="37"/>
    <col min="12557" max="12557" width="9.7109375" style="37" bestFit="1" customWidth="1"/>
    <col min="12558" max="12800" width="9.140625" style="37"/>
    <col min="12801" max="12801" width="28.42578125" style="37" customWidth="1"/>
    <col min="12802" max="12802" width="77.85546875" style="37" customWidth="1"/>
    <col min="12803" max="12803" width="17.5703125" style="37" customWidth="1"/>
    <col min="12804" max="12804" width="24.7109375" style="37" customWidth="1"/>
    <col min="12805" max="12806" width="14.5703125" style="37" customWidth="1"/>
    <col min="12807" max="12807" width="15.140625" style="37" customWidth="1"/>
    <col min="12808" max="12808" width="17.7109375" style="37" customWidth="1"/>
    <col min="12809" max="12812" width="9.140625" style="37"/>
    <col min="12813" max="12813" width="9.7109375" style="37" bestFit="1" customWidth="1"/>
    <col min="12814" max="13056" width="9.140625" style="37"/>
    <col min="13057" max="13057" width="28.42578125" style="37" customWidth="1"/>
    <col min="13058" max="13058" width="77.85546875" style="37" customWidth="1"/>
    <col min="13059" max="13059" width="17.5703125" style="37" customWidth="1"/>
    <col min="13060" max="13060" width="24.7109375" style="37" customWidth="1"/>
    <col min="13061" max="13062" width="14.5703125" style="37" customWidth="1"/>
    <col min="13063" max="13063" width="15.140625" style="37" customWidth="1"/>
    <col min="13064" max="13064" width="17.7109375" style="37" customWidth="1"/>
    <col min="13065" max="13068" width="9.140625" style="37"/>
    <col min="13069" max="13069" width="9.7109375" style="37" bestFit="1" customWidth="1"/>
    <col min="13070" max="13312" width="9.140625" style="37"/>
    <col min="13313" max="13313" width="28.42578125" style="37" customWidth="1"/>
    <col min="13314" max="13314" width="77.85546875" style="37" customWidth="1"/>
    <col min="13315" max="13315" width="17.5703125" style="37" customWidth="1"/>
    <col min="13316" max="13316" width="24.7109375" style="37" customWidth="1"/>
    <col min="13317" max="13318" width="14.5703125" style="37" customWidth="1"/>
    <col min="13319" max="13319" width="15.140625" style="37" customWidth="1"/>
    <col min="13320" max="13320" width="17.7109375" style="37" customWidth="1"/>
    <col min="13321" max="13324" width="9.140625" style="37"/>
    <col min="13325" max="13325" width="9.7109375" style="37" bestFit="1" customWidth="1"/>
    <col min="13326" max="13568" width="9.140625" style="37"/>
    <col min="13569" max="13569" width="28.42578125" style="37" customWidth="1"/>
    <col min="13570" max="13570" width="77.85546875" style="37" customWidth="1"/>
    <col min="13571" max="13571" width="17.5703125" style="37" customWidth="1"/>
    <col min="13572" max="13572" width="24.7109375" style="37" customWidth="1"/>
    <col min="13573" max="13574" width="14.5703125" style="37" customWidth="1"/>
    <col min="13575" max="13575" width="15.140625" style="37" customWidth="1"/>
    <col min="13576" max="13576" width="17.7109375" style="37" customWidth="1"/>
    <col min="13577" max="13580" width="9.140625" style="37"/>
    <col min="13581" max="13581" width="9.7109375" style="37" bestFit="1" customWidth="1"/>
    <col min="13582" max="13824" width="9.140625" style="37"/>
    <col min="13825" max="13825" width="28.42578125" style="37" customWidth="1"/>
    <col min="13826" max="13826" width="77.85546875" style="37" customWidth="1"/>
    <col min="13827" max="13827" width="17.5703125" style="37" customWidth="1"/>
    <col min="13828" max="13828" width="24.7109375" style="37" customWidth="1"/>
    <col min="13829" max="13830" width="14.5703125" style="37" customWidth="1"/>
    <col min="13831" max="13831" width="15.140625" style="37" customWidth="1"/>
    <col min="13832" max="13832" width="17.7109375" style="37" customWidth="1"/>
    <col min="13833" max="13836" width="9.140625" style="37"/>
    <col min="13837" max="13837" width="9.7109375" style="37" bestFit="1" customWidth="1"/>
    <col min="13838" max="14080" width="9.140625" style="37"/>
    <col min="14081" max="14081" width="28.42578125" style="37" customWidth="1"/>
    <col min="14082" max="14082" width="77.85546875" style="37" customWidth="1"/>
    <col min="14083" max="14083" width="17.5703125" style="37" customWidth="1"/>
    <col min="14084" max="14084" width="24.7109375" style="37" customWidth="1"/>
    <col min="14085" max="14086" width="14.5703125" style="37" customWidth="1"/>
    <col min="14087" max="14087" width="15.140625" style="37" customWidth="1"/>
    <col min="14088" max="14088" width="17.7109375" style="37" customWidth="1"/>
    <col min="14089" max="14092" width="9.140625" style="37"/>
    <col min="14093" max="14093" width="9.7109375" style="37" bestFit="1" customWidth="1"/>
    <col min="14094" max="14336" width="9.140625" style="37"/>
    <col min="14337" max="14337" width="28.42578125" style="37" customWidth="1"/>
    <col min="14338" max="14338" width="77.85546875" style="37" customWidth="1"/>
    <col min="14339" max="14339" width="17.5703125" style="37" customWidth="1"/>
    <col min="14340" max="14340" width="24.7109375" style="37" customWidth="1"/>
    <col min="14341" max="14342" width="14.5703125" style="37" customWidth="1"/>
    <col min="14343" max="14343" width="15.140625" style="37" customWidth="1"/>
    <col min="14344" max="14344" width="17.7109375" style="37" customWidth="1"/>
    <col min="14345" max="14348" width="9.140625" style="37"/>
    <col min="14349" max="14349" width="9.7109375" style="37" bestFit="1" customWidth="1"/>
    <col min="14350" max="14592" width="9.140625" style="37"/>
    <col min="14593" max="14593" width="28.42578125" style="37" customWidth="1"/>
    <col min="14594" max="14594" width="77.85546875" style="37" customWidth="1"/>
    <col min="14595" max="14595" width="17.5703125" style="37" customWidth="1"/>
    <col min="14596" max="14596" width="24.7109375" style="37" customWidth="1"/>
    <col min="14597" max="14598" width="14.5703125" style="37" customWidth="1"/>
    <col min="14599" max="14599" width="15.140625" style="37" customWidth="1"/>
    <col min="14600" max="14600" width="17.7109375" style="37" customWidth="1"/>
    <col min="14601" max="14604" width="9.140625" style="37"/>
    <col min="14605" max="14605" width="9.7109375" style="37" bestFit="1" customWidth="1"/>
    <col min="14606" max="14848" width="9.140625" style="37"/>
    <col min="14849" max="14849" width="28.42578125" style="37" customWidth="1"/>
    <col min="14850" max="14850" width="77.85546875" style="37" customWidth="1"/>
    <col min="14851" max="14851" width="17.5703125" style="37" customWidth="1"/>
    <col min="14852" max="14852" width="24.7109375" style="37" customWidth="1"/>
    <col min="14853" max="14854" width="14.5703125" style="37" customWidth="1"/>
    <col min="14855" max="14855" width="15.140625" style="37" customWidth="1"/>
    <col min="14856" max="14856" width="17.7109375" style="37" customWidth="1"/>
    <col min="14857" max="14860" width="9.140625" style="37"/>
    <col min="14861" max="14861" width="9.7109375" style="37" bestFit="1" customWidth="1"/>
    <col min="14862" max="15104" width="9.140625" style="37"/>
    <col min="15105" max="15105" width="28.42578125" style="37" customWidth="1"/>
    <col min="15106" max="15106" width="77.85546875" style="37" customWidth="1"/>
    <col min="15107" max="15107" width="17.5703125" style="37" customWidth="1"/>
    <col min="15108" max="15108" width="24.7109375" style="37" customWidth="1"/>
    <col min="15109" max="15110" width="14.5703125" style="37" customWidth="1"/>
    <col min="15111" max="15111" width="15.140625" style="37" customWidth="1"/>
    <col min="15112" max="15112" width="17.7109375" style="37" customWidth="1"/>
    <col min="15113" max="15116" width="9.140625" style="37"/>
    <col min="15117" max="15117" width="9.7109375" style="37" bestFit="1" customWidth="1"/>
    <col min="15118" max="15360" width="9.140625" style="37"/>
    <col min="15361" max="15361" width="28.42578125" style="37" customWidth="1"/>
    <col min="15362" max="15362" width="77.85546875" style="37" customWidth="1"/>
    <col min="15363" max="15363" width="17.5703125" style="37" customWidth="1"/>
    <col min="15364" max="15364" width="24.7109375" style="37" customWidth="1"/>
    <col min="15365" max="15366" width="14.5703125" style="37" customWidth="1"/>
    <col min="15367" max="15367" width="15.140625" style="37" customWidth="1"/>
    <col min="15368" max="15368" width="17.7109375" style="37" customWidth="1"/>
    <col min="15369" max="15372" width="9.140625" style="37"/>
    <col min="15373" max="15373" width="9.7109375" style="37" bestFit="1" customWidth="1"/>
    <col min="15374" max="15616" width="9.140625" style="37"/>
    <col min="15617" max="15617" width="28.42578125" style="37" customWidth="1"/>
    <col min="15618" max="15618" width="77.85546875" style="37" customWidth="1"/>
    <col min="15619" max="15619" width="17.5703125" style="37" customWidth="1"/>
    <col min="15620" max="15620" width="24.7109375" style="37" customWidth="1"/>
    <col min="15621" max="15622" width="14.5703125" style="37" customWidth="1"/>
    <col min="15623" max="15623" width="15.140625" style="37" customWidth="1"/>
    <col min="15624" max="15624" width="17.7109375" style="37" customWidth="1"/>
    <col min="15625" max="15628" width="9.140625" style="37"/>
    <col min="15629" max="15629" width="9.7109375" style="37" bestFit="1" customWidth="1"/>
    <col min="15630" max="15872" width="9.140625" style="37"/>
    <col min="15873" max="15873" width="28.42578125" style="37" customWidth="1"/>
    <col min="15874" max="15874" width="77.85546875" style="37" customWidth="1"/>
    <col min="15875" max="15875" width="17.5703125" style="37" customWidth="1"/>
    <col min="15876" max="15876" width="24.7109375" style="37" customWidth="1"/>
    <col min="15877" max="15878" width="14.5703125" style="37" customWidth="1"/>
    <col min="15879" max="15879" width="15.140625" style="37" customWidth="1"/>
    <col min="15880" max="15880" width="17.7109375" style="37" customWidth="1"/>
    <col min="15881" max="15884" width="9.140625" style="37"/>
    <col min="15885" max="15885" width="9.7109375" style="37" bestFit="1" customWidth="1"/>
    <col min="15886" max="16128" width="9.140625" style="37"/>
    <col min="16129" max="16129" width="28.42578125" style="37" customWidth="1"/>
    <col min="16130" max="16130" width="77.85546875" style="37" customWidth="1"/>
    <col min="16131" max="16131" width="17.5703125" style="37" customWidth="1"/>
    <col min="16132" max="16132" width="24.7109375" style="37" customWidth="1"/>
    <col min="16133" max="16134" width="14.5703125" style="37" customWidth="1"/>
    <col min="16135" max="16135" width="15.140625" style="37" customWidth="1"/>
    <col min="16136" max="16136" width="17.7109375" style="37" customWidth="1"/>
    <col min="16137" max="16140" width="9.140625" style="37"/>
    <col min="16141" max="16141" width="9.7109375" style="37" bestFit="1" customWidth="1"/>
    <col min="16142" max="16384" width="9.140625" style="37"/>
  </cols>
  <sheetData>
    <row r="1" spans="1:11" s="38" customFormat="1" ht="0.6" customHeight="1">
      <c r="B1" s="32"/>
      <c r="C1" s="1"/>
      <c r="D1" s="1"/>
      <c r="E1" s="40"/>
      <c r="F1" s="1"/>
      <c r="G1" s="2"/>
      <c r="H1" s="33"/>
      <c r="I1" s="1"/>
      <c r="J1" s="1"/>
      <c r="K1" s="1"/>
    </row>
    <row r="2" spans="1:11" s="38" customFormat="1" ht="15" hidden="1" customHeight="1">
      <c r="B2" s="34"/>
      <c r="C2" s="1"/>
      <c r="D2" s="1"/>
      <c r="E2" s="40"/>
      <c r="F2" s="1"/>
      <c r="G2" s="2"/>
      <c r="H2" s="33"/>
      <c r="I2" s="1"/>
      <c r="J2" s="1"/>
      <c r="K2" s="1"/>
    </row>
    <row r="3" spans="1:11" ht="15" hidden="1" customHeight="1">
      <c r="A3" s="38"/>
      <c r="B3" s="32"/>
    </row>
    <row r="4" spans="1:11" ht="15" hidden="1" customHeight="1">
      <c r="A4" s="38"/>
    </row>
    <row r="5" spans="1:11" s="35" customFormat="1" ht="40.5" customHeight="1">
      <c r="A5" s="141" t="s">
        <v>223</v>
      </c>
      <c r="B5" s="141"/>
      <c r="C5" s="141"/>
      <c r="D5" s="142"/>
      <c r="E5" s="142"/>
    </row>
    <row r="6" spans="1:11" s="8" customFormat="1" ht="18.600000000000001" customHeight="1">
      <c r="A6" s="36"/>
      <c r="B6" s="36"/>
      <c r="C6" s="1"/>
      <c r="D6" s="44"/>
      <c r="E6" s="40"/>
      <c r="F6" s="6"/>
      <c r="G6" s="2"/>
      <c r="H6" s="7"/>
      <c r="I6" s="3"/>
      <c r="J6" s="3"/>
      <c r="K6" s="3"/>
    </row>
    <row r="7" spans="1:11" s="8" customFormat="1" ht="24" customHeight="1">
      <c r="A7" s="143" t="s">
        <v>0</v>
      </c>
      <c r="B7" s="144" t="s">
        <v>1</v>
      </c>
      <c r="C7" s="133" t="s">
        <v>224</v>
      </c>
      <c r="D7" s="138" t="s">
        <v>225</v>
      </c>
      <c r="E7" s="139" t="s">
        <v>29</v>
      </c>
      <c r="F7" s="6"/>
      <c r="G7" s="2"/>
      <c r="H7" s="7"/>
      <c r="I7" s="3"/>
      <c r="J7" s="3"/>
      <c r="K7" s="3"/>
    </row>
    <row r="8" spans="1:11" s="8" customFormat="1" ht="51" customHeight="1">
      <c r="A8" s="143"/>
      <c r="B8" s="144"/>
      <c r="C8" s="133"/>
      <c r="D8" s="138"/>
      <c r="E8" s="140"/>
      <c r="F8" s="6"/>
      <c r="G8" s="2"/>
      <c r="H8" s="7"/>
      <c r="I8" s="3"/>
      <c r="J8" s="3"/>
      <c r="K8" s="3"/>
    </row>
    <row r="9" spans="1:11" s="8" customFormat="1" ht="16.5" customHeight="1">
      <c r="A9" s="42">
        <v>1</v>
      </c>
      <c r="B9" s="60">
        <v>2</v>
      </c>
      <c r="C9" s="72">
        <v>3</v>
      </c>
      <c r="D9" s="118">
        <v>4</v>
      </c>
      <c r="E9" s="43">
        <v>5</v>
      </c>
      <c r="F9" s="6"/>
      <c r="G9" s="2"/>
      <c r="H9" s="7"/>
      <c r="I9" s="3"/>
      <c r="J9" s="3"/>
      <c r="K9" s="3"/>
    </row>
    <row r="10" spans="1:11" ht="15.75">
      <c r="A10" s="17" t="s">
        <v>81</v>
      </c>
      <c r="B10" s="61" t="s">
        <v>82</v>
      </c>
      <c r="C10" s="46">
        <f>C11+C14+C18+C21+C29++C52+C61+C78+C82</f>
        <v>655087.25</v>
      </c>
      <c r="D10" s="46">
        <f>D11+D14+D18+D21+D29++D52+D61+D78+D82</f>
        <v>661042.68000000005</v>
      </c>
      <c r="E10" s="88">
        <f>D10*100/C10</f>
        <v>100.9091048558799</v>
      </c>
    </row>
    <row r="11" spans="1:11" ht="15.75">
      <c r="A11" s="17" t="s">
        <v>83</v>
      </c>
      <c r="B11" s="61" t="s">
        <v>84</v>
      </c>
      <c r="C11" s="46">
        <f>C12</f>
        <v>354378.5</v>
      </c>
      <c r="D11" s="46">
        <f>D12</f>
        <v>354378.5</v>
      </c>
      <c r="E11" s="88">
        <f t="shared" ref="E11:E76" si="0">D11*100/C11</f>
        <v>100</v>
      </c>
    </row>
    <row r="12" spans="1:11" ht="15.75">
      <c r="A12" s="21" t="s">
        <v>85</v>
      </c>
      <c r="B12" s="62" t="s">
        <v>86</v>
      </c>
      <c r="C12" s="47">
        <f>305554+39861+8963.5</f>
        <v>354378.5</v>
      </c>
      <c r="D12" s="47">
        <f>305554+39861+8963.5</f>
        <v>354378.5</v>
      </c>
      <c r="E12" s="88">
        <f t="shared" si="0"/>
        <v>100</v>
      </c>
    </row>
    <row r="13" spans="1:11" ht="99" hidden="1">
      <c r="A13" s="73" t="s">
        <v>226</v>
      </c>
      <c r="B13" s="83" t="s">
        <v>227</v>
      </c>
      <c r="C13" s="48"/>
      <c r="D13" s="47"/>
      <c r="E13" s="88" t="e">
        <f t="shared" si="0"/>
        <v>#DIV/0!</v>
      </c>
    </row>
    <row r="14" spans="1:11" ht="31.5">
      <c r="A14" s="17" t="s">
        <v>87</v>
      </c>
      <c r="B14" s="61" t="s">
        <v>88</v>
      </c>
      <c r="C14" s="46">
        <f>C15</f>
        <v>3899.09</v>
      </c>
      <c r="D14" s="46">
        <f>D15</f>
        <v>3899.09</v>
      </c>
      <c r="E14" s="88">
        <f t="shared" si="0"/>
        <v>100</v>
      </c>
    </row>
    <row r="15" spans="1:11" ht="31.5">
      <c r="A15" s="49" t="s">
        <v>89</v>
      </c>
      <c r="B15" s="62" t="s">
        <v>90</v>
      </c>
      <c r="C15" s="47">
        <v>3899.09</v>
      </c>
      <c r="D15" s="47">
        <v>3899.09</v>
      </c>
      <c r="E15" s="88">
        <f t="shared" si="0"/>
        <v>100</v>
      </c>
    </row>
    <row r="16" spans="1:11" ht="63" hidden="1">
      <c r="A16" s="74" t="s">
        <v>228</v>
      </c>
      <c r="B16" s="63" t="s">
        <v>229</v>
      </c>
      <c r="C16" s="50">
        <f>C17</f>
        <v>0</v>
      </c>
      <c r="D16" s="46">
        <f>D17</f>
        <v>0</v>
      </c>
      <c r="E16" s="88" t="e">
        <f t="shared" si="0"/>
        <v>#DIV/0!</v>
      </c>
    </row>
    <row r="17" spans="1:5" ht="94.5" hidden="1">
      <c r="A17" s="75" t="s">
        <v>230</v>
      </c>
      <c r="B17" s="84" t="s">
        <v>231</v>
      </c>
      <c r="C17" s="48"/>
      <c r="D17" s="47"/>
      <c r="E17" s="88" t="e">
        <f t="shared" si="0"/>
        <v>#DIV/0!</v>
      </c>
    </row>
    <row r="18" spans="1:5" ht="15.75" hidden="1">
      <c r="A18" s="51" t="s">
        <v>91</v>
      </c>
      <c r="B18" s="63" t="s">
        <v>92</v>
      </c>
      <c r="C18" s="50">
        <f>C19</f>
        <v>0</v>
      </c>
      <c r="D18" s="46">
        <f>D19</f>
        <v>0</v>
      </c>
      <c r="E18" s="88" t="e">
        <f t="shared" si="0"/>
        <v>#DIV/0!</v>
      </c>
    </row>
    <row r="19" spans="1:5" ht="15.75" hidden="1">
      <c r="A19" s="51" t="s">
        <v>93</v>
      </c>
      <c r="B19" s="63" t="s">
        <v>94</v>
      </c>
      <c r="C19" s="50">
        <f>C20</f>
        <v>0</v>
      </c>
      <c r="D19" s="46">
        <f>D20</f>
        <v>0</v>
      </c>
      <c r="E19" s="88" t="e">
        <f t="shared" si="0"/>
        <v>#DIV/0!</v>
      </c>
    </row>
    <row r="20" spans="1:5" ht="15.75" hidden="1">
      <c r="A20" s="52" t="s">
        <v>95</v>
      </c>
      <c r="B20" s="64" t="s">
        <v>94</v>
      </c>
      <c r="C20" s="48"/>
      <c r="D20" s="47"/>
      <c r="E20" s="88" t="e">
        <f t="shared" si="0"/>
        <v>#DIV/0!</v>
      </c>
    </row>
    <row r="21" spans="1:5" ht="15.75">
      <c r="A21" s="17" t="s">
        <v>96</v>
      </c>
      <c r="B21" s="61" t="s">
        <v>97</v>
      </c>
      <c r="C21" s="46">
        <f>C22+C24</f>
        <v>161801</v>
      </c>
      <c r="D21" s="46">
        <f>D22+D24</f>
        <v>161801</v>
      </c>
      <c r="E21" s="88">
        <f t="shared" si="0"/>
        <v>100</v>
      </c>
    </row>
    <row r="22" spans="1:5" ht="15.75">
      <c r="A22" s="17" t="s">
        <v>98</v>
      </c>
      <c r="B22" s="61" t="s">
        <v>99</v>
      </c>
      <c r="C22" s="46">
        <f>C23</f>
        <v>19200</v>
      </c>
      <c r="D22" s="46">
        <f>D23</f>
        <v>19200</v>
      </c>
      <c r="E22" s="88">
        <f t="shared" si="0"/>
        <v>100</v>
      </c>
    </row>
    <row r="23" spans="1:5" ht="47.25">
      <c r="A23" s="21" t="s">
        <v>100</v>
      </c>
      <c r="B23" s="62" t="s">
        <v>101</v>
      </c>
      <c r="C23" s="47">
        <f>16344+2856</f>
        <v>19200</v>
      </c>
      <c r="D23" s="47">
        <f>16344+2856</f>
        <v>19200</v>
      </c>
      <c r="E23" s="88">
        <f t="shared" si="0"/>
        <v>100</v>
      </c>
    </row>
    <row r="24" spans="1:5" ht="15.75">
      <c r="A24" s="17" t="s">
        <v>102</v>
      </c>
      <c r="B24" s="61" t="s">
        <v>103</v>
      </c>
      <c r="C24" s="46">
        <f>C26+C28</f>
        <v>142601</v>
      </c>
      <c r="D24" s="46">
        <f>D26+D28</f>
        <v>142601</v>
      </c>
      <c r="E24" s="88">
        <f t="shared" si="0"/>
        <v>100</v>
      </c>
    </row>
    <row r="25" spans="1:5" ht="15.75">
      <c r="A25" s="53" t="s">
        <v>104</v>
      </c>
      <c r="B25" s="61" t="s">
        <v>105</v>
      </c>
      <c r="C25" s="46">
        <f>C26</f>
        <v>137438</v>
      </c>
      <c r="D25" s="46">
        <f>D26</f>
        <v>137438</v>
      </c>
      <c r="E25" s="88">
        <f t="shared" si="0"/>
        <v>100</v>
      </c>
    </row>
    <row r="26" spans="1:5" ht="31.5">
      <c r="A26" s="49" t="s">
        <v>106</v>
      </c>
      <c r="B26" s="62" t="s">
        <v>107</v>
      </c>
      <c r="C26" s="47">
        <f>149958-14808+2288</f>
        <v>137438</v>
      </c>
      <c r="D26" s="47">
        <f>149958-14808+2288</f>
        <v>137438</v>
      </c>
      <c r="E26" s="88">
        <f t="shared" si="0"/>
        <v>100</v>
      </c>
    </row>
    <row r="27" spans="1:5" ht="15.75">
      <c r="A27" s="53" t="s">
        <v>108</v>
      </c>
      <c r="B27" s="61" t="s">
        <v>109</v>
      </c>
      <c r="C27" s="46">
        <f>C28</f>
        <v>5163</v>
      </c>
      <c r="D27" s="46">
        <f>D28</f>
        <v>5163</v>
      </c>
      <c r="E27" s="88">
        <f t="shared" si="0"/>
        <v>100</v>
      </c>
    </row>
    <row r="28" spans="1:5" ht="31.5">
      <c r="A28" s="49" t="s">
        <v>110</v>
      </c>
      <c r="B28" s="62" t="s">
        <v>111</v>
      </c>
      <c r="C28" s="47">
        <f>6667-388-1116</f>
        <v>5163</v>
      </c>
      <c r="D28" s="47">
        <f>6667-388-1116</f>
        <v>5163</v>
      </c>
      <c r="E28" s="88">
        <f t="shared" si="0"/>
        <v>100</v>
      </c>
    </row>
    <row r="29" spans="1:5" ht="31.5">
      <c r="A29" s="17" t="s">
        <v>112</v>
      </c>
      <c r="B29" s="61" t="s">
        <v>113</v>
      </c>
      <c r="C29" s="46">
        <f>C30+C32+C44+C47+C41</f>
        <v>112452.8</v>
      </c>
      <c r="D29" s="46">
        <f>D30+D32+D44+D47+D41</f>
        <v>113711.55999999998</v>
      </c>
      <c r="E29" s="88">
        <f t="shared" si="0"/>
        <v>101.11936741459526</v>
      </c>
    </row>
    <row r="30" spans="1:5" ht="63">
      <c r="A30" s="17" t="s">
        <v>114</v>
      </c>
      <c r="B30" s="61" t="s">
        <v>115</v>
      </c>
      <c r="C30" s="46">
        <f>C31</f>
        <v>4200</v>
      </c>
      <c r="D30" s="46">
        <f>D31</f>
        <v>4200</v>
      </c>
      <c r="E30" s="88">
        <f t="shared" si="0"/>
        <v>100</v>
      </c>
    </row>
    <row r="31" spans="1:5" ht="47.25">
      <c r="A31" s="21" t="s">
        <v>116</v>
      </c>
      <c r="B31" s="62" t="s">
        <v>117</v>
      </c>
      <c r="C31" s="47">
        <f>3115+1085</f>
        <v>4200</v>
      </c>
      <c r="D31" s="47">
        <f>3115+1085</f>
        <v>4200</v>
      </c>
      <c r="E31" s="88">
        <f t="shared" si="0"/>
        <v>100</v>
      </c>
    </row>
    <row r="32" spans="1:5" ht="78.75">
      <c r="A32" s="17" t="s">
        <v>118</v>
      </c>
      <c r="B32" s="61" t="s">
        <v>119</v>
      </c>
      <c r="C32" s="46">
        <f>C33+C35+C37</f>
        <v>98440.549999999988</v>
      </c>
      <c r="D32" s="46">
        <f>D33+D35+D37</f>
        <v>98440.549999999988</v>
      </c>
      <c r="E32" s="88">
        <f t="shared" si="0"/>
        <v>100</v>
      </c>
    </row>
    <row r="33" spans="1:5" ht="63">
      <c r="A33" s="17" t="s">
        <v>120</v>
      </c>
      <c r="B33" s="61" t="s">
        <v>121</v>
      </c>
      <c r="C33" s="46">
        <f>C34</f>
        <v>63376.5</v>
      </c>
      <c r="D33" s="46">
        <f>D34</f>
        <v>63376.5</v>
      </c>
      <c r="E33" s="88">
        <f t="shared" si="0"/>
        <v>100</v>
      </c>
    </row>
    <row r="34" spans="1:5" ht="78.75">
      <c r="A34" s="21" t="s">
        <v>122</v>
      </c>
      <c r="B34" s="65" t="s">
        <v>123</v>
      </c>
      <c r="C34" s="47">
        <v>63376.5</v>
      </c>
      <c r="D34" s="47">
        <v>63376.5</v>
      </c>
      <c r="E34" s="88">
        <f t="shared" si="0"/>
        <v>100</v>
      </c>
    </row>
    <row r="35" spans="1:5" ht="78.75">
      <c r="A35" s="17" t="s">
        <v>124</v>
      </c>
      <c r="B35" s="66" t="s">
        <v>125</v>
      </c>
      <c r="C35" s="46">
        <f>C36</f>
        <v>977.89</v>
      </c>
      <c r="D35" s="46">
        <f>D36</f>
        <v>977.89</v>
      </c>
      <c r="E35" s="88">
        <f t="shared" si="0"/>
        <v>100</v>
      </c>
    </row>
    <row r="36" spans="1:5" ht="78.75">
      <c r="A36" s="21" t="s">
        <v>126</v>
      </c>
      <c r="B36" s="65" t="s">
        <v>127</v>
      </c>
      <c r="C36" s="47">
        <v>977.89</v>
      </c>
      <c r="D36" s="47">
        <v>977.89</v>
      </c>
      <c r="E36" s="88">
        <f t="shared" si="0"/>
        <v>100</v>
      </c>
    </row>
    <row r="37" spans="1:5" ht="31.5">
      <c r="A37" s="17" t="s">
        <v>128</v>
      </c>
      <c r="B37" s="66" t="s">
        <v>129</v>
      </c>
      <c r="C37" s="46">
        <f>C38</f>
        <v>34086.159999999996</v>
      </c>
      <c r="D37" s="46">
        <f>D38</f>
        <v>34086.159999999996</v>
      </c>
      <c r="E37" s="88">
        <f t="shared" si="0"/>
        <v>100</v>
      </c>
    </row>
    <row r="38" spans="1:5" ht="31.5">
      <c r="A38" s="17" t="s">
        <v>130</v>
      </c>
      <c r="B38" s="61" t="s">
        <v>131</v>
      </c>
      <c r="C38" s="46">
        <f>C40+C39</f>
        <v>34086.159999999996</v>
      </c>
      <c r="D38" s="46">
        <f>D40+D39</f>
        <v>34086.159999999996</v>
      </c>
      <c r="E38" s="88">
        <f t="shared" si="0"/>
        <v>100</v>
      </c>
    </row>
    <row r="39" spans="1:5" ht="63">
      <c r="A39" s="21" t="s">
        <v>132</v>
      </c>
      <c r="B39" s="62" t="s">
        <v>133</v>
      </c>
      <c r="C39" s="45">
        <f>644.12+87.3</f>
        <v>731.42</v>
      </c>
      <c r="D39" s="45">
        <f>644.12+87.3</f>
        <v>731.42</v>
      </c>
      <c r="E39" s="88">
        <f t="shared" si="0"/>
        <v>100</v>
      </c>
    </row>
    <row r="40" spans="1:5" ht="47.25">
      <c r="A40" s="21" t="s">
        <v>134</v>
      </c>
      <c r="B40" s="62" t="s">
        <v>135</v>
      </c>
      <c r="C40" s="76">
        <f>31686.89+1889.5-221.65</f>
        <v>33354.74</v>
      </c>
      <c r="D40" s="76">
        <f>31686.89+1889.5-221.65</f>
        <v>33354.74</v>
      </c>
      <c r="E40" s="88">
        <f t="shared" si="0"/>
        <v>100</v>
      </c>
    </row>
    <row r="41" spans="1:5" ht="47.25">
      <c r="A41" s="57" t="s">
        <v>136</v>
      </c>
      <c r="B41" s="61" t="s">
        <v>137</v>
      </c>
      <c r="C41" s="46">
        <f>C42</f>
        <v>49.55</v>
      </c>
      <c r="D41" s="46">
        <f>D42</f>
        <v>67.2</v>
      </c>
      <c r="E41" s="88">
        <f t="shared" si="0"/>
        <v>135.62058526740668</v>
      </c>
    </row>
    <row r="42" spans="1:5" ht="47.25">
      <c r="A42" s="57" t="s">
        <v>138</v>
      </c>
      <c r="B42" s="61" t="s">
        <v>139</v>
      </c>
      <c r="C42" s="46">
        <f>C43</f>
        <v>49.55</v>
      </c>
      <c r="D42" s="46">
        <f>D43</f>
        <v>67.2</v>
      </c>
      <c r="E42" s="88">
        <f t="shared" si="0"/>
        <v>135.62058526740668</v>
      </c>
    </row>
    <row r="43" spans="1:5" ht="94.5">
      <c r="A43" s="45" t="s">
        <v>140</v>
      </c>
      <c r="B43" s="62" t="s">
        <v>141</v>
      </c>
      <c r="C43" s="47">
        <v>49.55</v>
      </c>
      <c r="D43" s="47">
        <v>67.2</v>
      </c>
      <c r="E43" s="88">
        <f t="shared" si="0"/>
        <v>135.62058526740668</v>
      </c>
    </row>
    <row r="44" spans="1:5" ht="31.5">
      <c r="A44" s="17" t="s">
        <v>142</v>
      </c>
      <c r="B44" s="61" t="s">
        <v>143</v>
      </c>
      <c r="C44" s="46">
        <f>C45</f>
        <v>1360.41</v>
      </c>
      <c r="D44" s="46">
        <f>D45</f>
        <v>1360.41</v>
      </c>
      <c r="E44" s="88">
        <f t="shared" si="0"/>
        <v>100</v>
      </c>
    </row>
    <row r="45" spans="1:5" ht="47.25">
      <c r="A45" s="17" t="s">
        <v>144</v>
      </c>
      <c r="B45" s="61" t="s">
        <v>145</v>
      </c>
      <c r="C45" s="46">
        <f>C46</f>
        <v>1360.41</v>
      </c>
      <c r="D45" s="46">
        <f>D46</f>
        <v>1360.41</v>
      </c>
      <c r="E45" s="88">
        <f t="shared" si="0"/>
        <v>100</v>
      </c>
    </row>
    <row r="46" spans="1:5" ht="47.25">
      <c r="A46" s="21" t="s">
        <v>146</v>
      </c>
      <c r="B46" s="62" t="s">
        <v>147</v>
      </c>
      <c r="C46" s="47">
        <v>1360.41</v>
      </c>
      <c r="D46" s="47">
        <v>1360.41</v>
      </c>
      <c r="E46" s="88">
        <f t="shared" si="0"/>
        <v>100</v>
      </c>
    </row>
    <row r="47" spans="1:5" ht="78.75">
      <c r="A47" s="17" t="s">
        <v>148</v>
      </c>
      <c r="B47" s="61" t="s">
        <v>149</v>
      </c>
      <c r="C47" s="46">
        <f>C48+C50</f>
        <v>8402.2900000000009</v>
      </c>
      <c r="D47" s="46">
        <f>D48+D50</f>
        <v>9643.4000000000015</v>
      </c>
      <c r="E47" s="88">
        <f t="shared" si="0"/>
        <v>114.77109216654031</v>
      </c>
    </row>
    <row r="48" spans="1:5" ht="78.75">
      <c r="A48" s="21" t="s">
        <v>150</v>
      </c>
      <c r="B48" s="62" t="s">
        <v>151</v>
      </c>
      <c r="C48" s="46">
        <f>C49</f>
        <v>8402.2900000000009</v>
      </c>
      <c r="D48" s="46">
        <f>D49</f>
        <v>8402.2900000000009</v>
      </c>
      <c r="E48" s="88">
        <f t="shared" si="0"/>
        <v>100</v>
      </c>
    </row>
    <row r="49" spans="1:11" ht="63">
      <c r="A49" s="21" t="s">
        <v>152</v>
      </c>
      <c r="B49" s="62" t="s">
        <v>153</v>
      </c>
      <c r="C49" s="47">
        <v>8402.2900000000009</v>
      </c>
      <c r="D49" s="47">
        <v>8402.2900000000009</v>
      </c>
      <c r="E49" s="88">
        <f t="shared" si="0"/>
        <v>100</v>
      </c>
    </row>
    <row r="50" spans="1:11" s="117" customFormat="1" ht="94.5">
      <c r="A50" s="17" t="s">
        <v>254</v>
      </c>
      <c r="B50" s="119" t="s">
        <v>255</v>
      </c>
      <c r="C50" s="47">
        <f>C51</f>
        <v>0</v>
      </c>
      <c r="D50" s="47">
        <f>D51</f>
        <v>1241.1100000000001</v>
      </c>
      <c r="E50" s="88" t="e">
        <f t="shared" si="0"/>
        <v>#DIV/0!</v>
      </c>
      <c r="F50" s="3"/>
      <c r="G50" s="2"/>
      <c r="H50" s="4"/>
      <c r="I50" s="3"/>
      <c r="J50" s="3"/>
      <c r="K50" s="3"/>
    </row>
    <row r="51" spans="1:11" s="117" customFormat="1" ht="94.5">
      <c r="A51" s="21" t="s">
        <v>256</v>
      </c>
      <c r="B51" s="120" t="s">
        <v>257</v>
      </c>
      <c r="C51" s="47">
        <v>0</v>
      </c>
      <c r="D51" s="47">
        <f>601.2+639.91</f>
        <v>1241.1100000000001</v>
      </c>
      <c r="E51" s="88" t="e">
        <f t="shared" si="0"/>
        <v>#DIV/0!</v>
      </c>
      <c r="F51" s="3"/>
      <c r="G51" s="2"/>
      <c r="H51" s="4"/>
      <c r="I51" s="3"/>
      <c r="J51" s="3"/>
      <c r="K51" s="3"/>
    </row>
    <row r="52" spans="1:11" ht="15.75">
      <c r="A52" s="54" t="s">
        <v>154</v>
      </c>
      <c r="B52" s="61" t="s">
        <v>155</v>
      </c>
      <c r="C52" s="46">
        <f>C53+C58</f>
        <v>8940.68</v>
      </c>
      <c r="D52" s="46">
        <f>D53+D58</f>
        <v>8882.119999999999</v>
      </c>
      <c r="E52" s="88">
        <f t="shared" si="0"/>
        <v>99.345016262745105</v>
      </c>
    </row>
    <row r="53" spans="1:11" ht="15.75">
      <c r="A53" s="54" t="s">
        <v>156</v>
      </c>
      <c r="B53" s="61" t="s">
        <v>157</v>
      </c>
      <c r="C53" s="46">
        <f>C54</f>
        <v>7168.85</v>
      </c>
      <c r="D53" s="46">
        <f>D54</f>
        <v>7110.29</v>
      </c>
      <c r="E53" s="88">
        <f t="shared" si="0"/>
        <v>99.183132580539407</v>
      </c>
    </row>
    <row r="54" spans="1:11" ht="15.75">
      <c r="A54" s="17" t="s">
        <v>158</v>
      </c>
      <c r="B54" s="61" t="s">
        <v>159</v>
      </c>
      <c r="C54" s="46">
        <f>C55</f>
        <v>7168.85</v>
      </c>
      <c r="D54" s="46">
        <f>D55</f>
        <v>7110.29</v>
      </c>
      <c r="E54" s="88">
        <f t="shared" si="0"/>
        <v>99.183132580539407</v>
      </c>
    </row>
    <row r="55" spans="1:11" ht="31.5">
      <c r="A55" s="54" t="s">
        <v>160</v>
      </c>
      <c r="B55" s="61" t="s">
        <v>161</v>
      </c>
      <c r="C55" s="46">
        <f>C56+C57</f>
        <v>7168.85</v>
      </c>
      <c r="D55" s="46">
        <f>D56+D57</f>
        <v>7110.29</v>
      </c>
      <c r="E55" s="88">
        <f t="shared" si="0"/>
        <v>99.183132580539407</v>
      </c>
    </row>
    <row r="56" spans="1:11" ht="47.25">
      <c r="A56" s="55" t="s">
        <v>162</v>
      </c>
      <c r="B56" s="67" t="s">
        <v>163</v>
      </c>
      <c r="C56" s="47">
        <v>7083.85</v>
      </c>
      <c r="D56" s="47">
        <v>7083.85</v>
      </c>
      <c r="E56" s="88">
        <f t="shared" si="0"/>
        <v>100</v>
      </c>
    </row>
    <row r="57" spans="1:11" ht="31.5">
      <c r="A57" s="55" t="s">
        <v>164</v>
      </c>
      <c r="B57" s="67" t="s">
        <v>165</v>
      </c>
      <c r="C57" s="47">
        <v>85</v>
      </c>
      <c r="D57" s="47">
        <f>85-58.56</f>
        <v>26.439999999999998</v>
      </c>
      <c r="E57" s="88">
        <f t="shared" si="0"/>
        <v>31.105882352941176</v>
      </c>
    </row>
    <row r="58" spans="1:11" ht="15.75">
      <c r="A58" s="53" t="s">
        <v>166</v>
      </c>
      <c r="B58" s="61" t="s">
        <v>167</v>
      </c>
      <c r="C58" s="46">
        <f>C59</f>
        <v>1771.83</v>
      </c>
      <c r="D58" s="46">
        <f>D59</f>
        <v>1771.83</v>
      </c>
      <c r="E58" s="88">
        <f t="shared" si="0"/>
        <v>100</v>
      </c>
    </row>
    <row r="59" spans="1:11" ht="15.75">
      <c r="A59" s="17" t="s">
        <v>168</v>
      </c>
      <c r="B59" s="62" t="s">
        <v>169</v>
      </c>
      <c r="C59" s="46">
        <f>C60</f>
        <v>1771.83</v>
      </c>
      <c r="D59" s="46">
        <f>D60</f>
        <v>1771.83</v>
      </c>
      <c r="E59" s="88">
        <f t="shared" si="0"/>
        <v>100</v>
      </c>
    </row>
    <row r="60" spans="1:11" ht="15.75">
      <c r="A60" s="21" t="s">
        <v>170</v>
      </c>
      <c r="B60" s="62" t="s">
        <v>171</v>
      </c>
      <c r="C60" s="47">
        <f>1765.98+5.85</f>
        <v>1771.83</v>
      </c>
      <c r="D60" s="47">
        <f>1765.98+5.85</f>
        <v>1771.83</v>
      </c>
      <c r="E60" s="88">
        <f t="shared" si="0"/>
        <v>100</v>
      </c>
    </row>
    <row r="61" spans="1:11" ht="15.75">
      <c r="A61" s="17" t="s">
        <v>172</v>
      </c>
      <c r="B61" s="61" t="s">
        <v>173</v>
      </c>
      <c r="C61" s="46">
        <f>C62+C70+C75</f>
        <v>11668.99</v>
      </c>
      <c r="D61" s="46">
        <f>D62+D70+D75</f>
        <v>17430.02</v>
      </c>
      <c r="E61" s="88">
        <f t="shared" si="0"/>
        <v>149.37042537528956</v>
      </c>
    </row>
    <row r="62" spans="1:11" ht="78.75">
      <c r="A62" s="17" t="s">
        <v>174</v>
      </c>
      <c r="B62" s="61" t="s">
        <v>175</v>
      </c>
      <c r="C62" s="46">
        <f>C64+C67</f>
        <v>11177.19</v>
      </c>
      <c r="D62" s="46">
        <f>D64+D67</f>
        <v>16656.689999999999</v>
      </c>
      <c r="E62" s="88">
        <f t="shared" si="0"/>
        <v>149.0239496689239</v>
      </c>
    </row>
    <row r="63" spans="1:11" ht="94.5">
      <c r="A63" s="56" t="s">
        <v>176</v>
      </c>
      <c r="B63" s="61" t="s">
        <v>177</v>
      </c>
      <c r="C63" s="46">
        <f>C64</f>
        <v>11177.19</v>
      </c>
      <c r="D63" s="46">
        <f>D64</f>
        <v>16656.689999999999</v>
      </c>
      <c r="E63" s="88">
        <f t="shared" si="0"/>
        <v>149.0239496689239</v>
      </c>
    </row>
    <row r="64" spans="1:11" ht="94.5">
      <c r="A64" s="53" t="s">
        <v>178</v>
      </c>
      <c r="B64" s="61" t="s">
        <v>179</v>
      </c>
      <c r="C64" s="46">
        <f>C66+C65</f>
        <v>11177.19</v>
      </c>
      <c r="D64" s="46">
        <f>D66+D65</f>
        <v>16656.689999999999</v>
      </c>
      <c r="E64" s="88">
        <f t="shared" si="0"/>
        <v>149.0239496689239</v>
      </c>
    </row>
    <row r="65" spans="1:5" ht="94.5" hidden="1">
      <c r="A65" s="52" t="s">
        <v>180</v>
      </c>
      <c r="B65" s="68" t="s">
        <v>181</v>
      </c>
      <c r="C65" s="48"/>
      <c r="D65" s="47"/>
      <c r="E65" s="88" t="e">
        <f t="shared" si="0"/>
        <v>#DIV/0!</v>
      </c>
    </row>
    <row r="66" spans="1:5" ht="94.5">
      <c r="A66" s="49" t="s">
        <v>182</v>
      </c>
      <c r="B66" s="62" t="s">
        <v>183</v>
      </c>
      <c r="C66" s="47">
        <f>6604.44+1803.49+2769.26</f>
        <v>11177.19</v>
      </c>
      <c r="D66" s="47">
        <v>16656.689999999999</v>
      </c>
      <c r="E66" s="88">
        <f t="shared" si="0"/>
        <v>149.0239496689239</v>
      </c>
    </row>
    <row r="67" spans="1:5" ht="94.5" hidden="1">
      <c r="A67" s="77" t="s">
        <v>184</v>
      </c>
      <c r="B67" s="63" t="s">
        <v>185</v>
      </c>
      <c r="C67" s="50">
        <f>C68</f>
        <v>0</v>
      </c>
      <c r="D67" s="46">
        <f>D68</f>
        <v>0</v>
      </c>
      <c r="E67" s="88" t="e">
        <f t="shared" si="0"/>
        <v>#DIV/0!</v>
      </c>
    </row>
    <row r="68" spans="1:5" ht="94.5" hidden="1">
      <c r="A68" s="77" t="s">
        <v>186</v>
      </c>
      <c r="B68" s="63" t="s">
        <v>187</v>
      </c>
      <c r="C68" s="50">
        <f>C69</f>
        <v>0</v>
      </c>
      <c r="D68" s="46">
        <f>D69</f>
        <v>0</v>
      </c>
      <c r="E68" s="88" t="e">
        <f t="shared" si="0"/>
        <v>#DIV/0!</v>
      </c>
    </row>
    <row r="69" spans="1:5" ht="110.25" hidden="1">
      <c r="A69" s="78" t="s">
        <v>232</v>
      </c>
      <c r="B69" s="68" t="s">
        <v>233</v>
      </c>
      <c r="C69" s="48">
        <v>0</v>
      </c>
      <c r="D69" s="47">
        <v>0</v>
      </c>
      <c r="E69" s="88" t="e">
        <f t="shared" si="0"/>
        <v>#DIV/0!</v>
      </c>
    </row>
    <row r="70" spans="1:5" ht="31.5">
      <c r="A70" s="17" t="s">
        <v>188</v>
      </c>
      <c r="B70" s="61" t="s">
        <v>189</v>
      </c>
      <c r="C70" s="46">
        <f>C71+C73</f>
        <v>313.22000000000003</v>
      </c>
      <c r="D70" s="46">
        <f>D71+D73</f>
        <v>499.11</v>
      </c>
      <c r="E70" s="88">
        <f t="shared" si="0"/>
        <v>159.34806206500221</v>
      </c>
    </row>
    <row r="71" spans="1:5" ht="31.5">
      <c r="A71" s="17" t="s">
        <v>190</v>
      </c>
      <c r="B71" s="61" t="s">
        <v>191</v>
      </c>
      <c r="C71" s="46">
        <f>C72</f>
        <v>313.22000000000003</v>
      </c>
      <c r="D71" s="46">
        <f>D72</f>
        <v>499.11</v>
      </c>
      <c r="E71" s="88">
        <f t="shared" si="0"/>
        <v>159.34806206500221</v>
      </c>
    </row>
    <row r="72" spans="1:5" ht="47.25">
      <c r="A72" s="21" t="s">
        <v>192</v>
      </c>
      <c r="B72" s="62" t="s">
        <v>193</v>
      </c>
      <c r="C72" s="47">
        <v>313.22000000000003</v>
      </c>
      <c r="D72" s="47">
        <v>499.11</v>
      </c>
      <c r="E72" s="88">
        <f t="shared" si="0"/>
        <v>159.34806206500221</v>
      </c>
    </row>
    <row r="73" spans="1:5" ht="47.25" hidden="1">
      <c r="A73" s="17" t="s">
        <v>194</v>
      </c>
      <c r="B73" s="61" t="s">
        <v>195</v>
      </c>
      <c r="C73" s="46">
        <f>C74</f>
        <v>0</v>
      </c>
      <c r="D73" s="46">
        <f>D74</f>
        <v>0</v>
      </c>
      <c r="E73" s="88" t="e">
        <f t="shared" si="0"/>
        <v>#DIV/0!</v>
      </c>
    </row>
    <row r="74" spans="1:5" ht="47.25" hidden="1">
      <c r="A74" s="21" t="s">
        <v>196</v>
      </c>
      <c r="B74" s="62" t="s">
        <v>197</v>
      </c>
      <c r="C74" s="47"/>
      <c r="D74" s="47"/>
      <c r="E74" s="88" t="e">
        <f t="shared" si="0"/>
        <v>#DIV/0!</v>
      </c>
    </row>
    <row r="75" spans="1:5" ht="63">
      <c r="A75" s="79" t="s">
        <v>234</v>
      </c>
      <c r="B75" s="70" t="s">
        <v>235</v>
      </c>
      <c r="C75" s="46">
        <f>C76</f>
        <v>178.57999999999998</v>
      </c>
      <c r="D75" s="46">
        <f>D76</f>
        <v>274.22000000000003</v>
      </c>
      <c r="E75" s="88">
        <f t="shared" si="0"/>
        <v>153.55582932019266</v>
      </c>
    </row>
    <row r="76" spans="1:5" ht="63">
      <c r="A76" s="79" t="s">
        <v>236</v>
      </c>
      <c r="B76" s="61" t="s">
        <v>237</v>
      </c>
      <c r="C76" s="46">
        <f>C77</f>
        <v>178.57999999999998</v>
      </c>
      <c r="D76" s="46">
        <f>D77</f>
        <v>274.22000000000003</v>
      </c>
      <c r="E76" s="88">
        <f t="shared" si="0"/>
        <v>153.55582932019266</v>
      </c>
    </row>
    <row r="77" spans="1:5" ht="78.75">
      <c r="A77" s="80" t="s">
        <v>238</v>
      </c>
      <c r="B77" s="85" t="s">
        <v>239</v>
      </c>
      <c r="C77" s="47">
        <f>88.12+90.46</f>
        <v>178.57999999999998</v>
      </c>
      <c r="D77" s="47">
        <v>274.22000000000003</v>
      </c>
      <c r="E77" s="88">
        <f t="shared" ref="E77:E93" si="1">D77*100/C77</f>
        <v>153.55582932019266</v>
      </c>
    </row>
    <row r="78" spans="1:5" ht="15.75">
      <c r="A78" s="17" t="s">
        <v>198</v>
      </c>
      <c r="B78" s="61" t="s">
        <v>199</v>
      </c>
      <c r="C78" s="46">
        <v>705.08</v>
      </c>
      <c r="D78" s="46">
        <v>940.39</v>
      </c>
      <c r="E78" s="88">
        <f t="shared" si="1"/>
        <v>133.37351789867816</v>
      </c>
    </row>
    <row r="79" spans="1:5" ht="63" hidden="1">
      <c r="A79" s="81" t="s">
        <v>240</v>
      </c>
      <c r="B79" s="86" t="s">
        <v>241</v>
      </c>
      <c r="C79" s="50">
        <f>C80</f>
        <v>0</v>
      </c>
      <c r="D79" s="46">
        <f>D80</f>
        <v>0</v>
      </c>
      <c r="E79" s="88" t="e">
        <f t="shared" si="1"/>
        <v>#DIV/0!</v>
      </c>
    </row>
    <row r="80" spans="1:5" ht="94.5" hidden="1">
      <c r="A80" s="81" t="s">
        <v>242</v>
      </c>
      <c r="B80" s="86" t="s">
        <v>243</v>
      </c>
      <c r="C80" s="50">
        <f>C81</f>
        <v>0</v>
      </c>
      <c r="D80" s="46">
        <f>D81</f>
        <v>0</v>
      </c>
      <c r="E80" s="88" t="e">
        <f t="shared" si="1"/>
        <v>#DIV/0!</v>
      </c>
    </row>
    <row r="81" spans="1:5" ht="126" hidden="1">
      <c r="A81" s="82" t="s">
        <v>244</v>
      </c>
      <c r="B81" s="87" t="s">
        <v>245</v>
      </c>
      <c r="C81" s="50"/>
      <c r="D81" s="46"/>
      <c r="E81" s="88" t="e">
        <f t="shared" si="1"/>
        <v>#DIV/0!</v>
      </c>
    </row>
    <row r="82" spans="1:5" ht="15.75">
      <c r="A82" s="58" t="s">
        <v>200</v>
      </c>
      <c r="B82" s="69" t="s">
        <v>201</v>
      </c>
      <c r="C82" s="46">
        <f>C83</f>
        <v>1241.1100000000001</v>
      </c>
      <c r="D82" s="46">
        <f>D83</f>
        <v>0</v>
      </c>
      <c r="E82" s="88">
        <f t="shared" si="1"/>
        <v>0</v>
      </c>
    </row>
    <row r="83" spans="1:5" ht="15.75">
      <c r="A83" s="58" t="s">
        <v>202</v>
      </c>
      <c r="B83" s="69" t="s">
        <v>203</v>
      </c>
      <c r="C83" s="46">
        <f>C84</f>
        <v>1241.1100000000001</v>
      </c>
      <c r="D83" s="46">
        <f>D84</f>
        <v>0</v>
      </c>
      <c r="E83" s="88">
        <f t="shared" si="1"/>
        <v>0</v>
      </c>
    </row>
    <row r="84" spans="1:5" ht="15.75">
      <c r="A84" s="21" t="s">
        <v>204</v>
      </c>
      <c r="B84" s="67" t="s">
        <v>205</v>
      </c>
      <c r="C84" s="47">
        <f>601.2+639.91</f>
        <v>1241.1100000000001</v>
      </c>
      <c r="D84" s="47">
        <v>0</v>
      </c>
      <c r="E84" s="88">
        <f t="shared" si="1"/>
        <v>0</v>
      </c>
    </row>
    <row r="85" spans="1:5" ht="15.75">
      <c r="A85" s="17" t="s">
        <v>206</v>
      </c>
      <c r="B85" s="61" t="s">
        <v>207</v>
      </c>
      <c r="C85" s="46">
        <f>C86+C91+C92</f>
        <v>292246.84000000003</v>
      </c>
      <c r="D85" s="46">
        <f>D86+D91+D92</f>
        <v>287334.09000000003</v>
      </c>
      <c r="E85" s="88">
        <f t="shared" si="1"/>
        <v>98.318972413867684</v>
      </c>
    </row>
    <row r="86" spans="1:5" ht="31.5">
      <c r="A86" s="17" t="s">
        <v>208</v>
      </c>
      <c r="B86" s="61" t="s">
        <v>209</v>
      </c>
      <c r="C86" s="46">
        <f>C87+C88+C89+C90</f>
        <v>291681.51</v>
      </c>
      <c r="D86" s="46">
        <f>D87+D88+D89+D90</f>
        <v>286768.76</v>
      </c>
      <c r="E86" s="88">
        <f t="shared" si="1"/>
        <v>98.315714287134625</v>
      </c>
    </row>
    <row r="87" spans="1:5" ht="15.75">
      <c r="A87" s="17" t="s">
        <v>210</v>
      </c>
      <c r="B87" s="61" t="s">
        <v>211</v>
      </c>
      <c r="C87" s="46">
        <v>14400.6</v>
      </c>
      <c r="D87" s="46">
        <v>14400.6</v>
      </c>
      <c r="E87" s="88">
        <f t="shared" si="1"/>
        <v>100</v>
      </c>
    </row>
    <row r="88" spans="1:5" ht="31.5">
      <c r="A88" s="17" t="s">
        <v>212</v>
      </c>
      <c r="B88" s="61" t="s">
        <v>213</v>
      </c>
      <c r="C88" s="46">
        <v>273817.51</v>
      </c>
      <c r="D88" s="46">
        <f>273817.51-5239.18-2.34</f>
        <v>268575.99</v>
      </c>
      <c r="E88" s="88">
        <f t="shared" si="1"/>
        <v>98.085761571639438</v>
      </c>
    </row>
    <row r="89" spans="1:5" ht="15.75">
      <c r="A89" s="17" t="s">
        <v>214</v>
      </c>
      <c r="B89" s="61" t="s">
        <v>215</v>
      </c>
      <c r="C89" s="46">
        <v>3463.4</v>
      </c>
      <c r="D89" s="46">
        <v>3463.4</v>
      </c>
      <c r="E89" s="88">
        <f t="shared" si="1"/>
        <v>100</v>
      </c>
    </row>
    <row r="90" spans="1:5" ht="15.75">
      <c r="A90" s="17" t="s">
        <v>216</v>
      </c>
      <c r="B90" s="70" t="s">
        <v>217</v>
      </c>
      <c r="C90" s="46">
        <v>0</v>
      </c>
      <c r="D90" s="46">
        <f>86.4+242.37</f>
        <v>328.77</v>
      </c>
      <c r="E90" s="88" t="e">
        <f t="shared" si="1"/>
        <v>#DIV/0!</v>
      </c>
    </row>
    <row r="91" spans="1:5" ht="47.25">
      <c r="A91" s="54" t="s">
        <v>218</v>
      </c>
      <c r="B91" s="61" t="s">
        <v>219</v>
      </c>
      <c r="C91" s="46">
        <v>565.74</v>
      </c>
      <c r="D91" s="46">
        <v>565.74</v>
      </c>
      <c r="E91" s="88">
        <f t="shared" si="1"/>
        <v>100</v>
      </c>
    </row>
    <row r="92" spans="1:5" ht="31.5">
      <c r="A92" s="54" t="s">
        <v>220</v>
      </c>
      <c r="B92" s="61" t="s">
        <v>221</v>
      </c>
      <c r="C92" s="46">
        <v>-0.41</v>
      </c>
      <c r="D92" s="46">
        <v>-0.41</v>
      </c>
      <c r="E92" s="88">
        <f t="shared" si="1"/>
        <v>100</v>
      </c>
    </row>
    <row r="93" spans="1:5" ht="15.75">
      <c r="A93" s="59"/>
      <c r="B93" s="61" t="s">
        <v>222</v>
      </c>
      <c r="C93" s="46">
        <f>C10+C85</f>
        <v>947334.09000000008</v>
      </c>
      <c r="D93" s="46">
        <f>D10+D85</f>
        <v>948376.77</v>
      </c>
      <c r="E93" s="88">
        <f t="shared" si="1"/>
        <v>100.11006465522632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7:D8"/>
    <mergeCell ref="E7:E8"/>
    <mergeCell ref="A5:E5"/>
    <mergeCell ref="A7:A8"/>
    <mergeCell ref="B7:B8"/>
    <mergeCell ref="C7:C8"/>
  </mergeCells>
  <printOptions horizontalCentered="1"/>
  <pageMargins left="0.43307086614173229" right="0.39370078740157483" top="0.78740157480314965" bottom="0.98425196850393704" header="0" footer="0"/>
  <pageSetup paperSize="9" scale="59" fitToHeight="8" orientation="portrait" horizont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P37"/>
  <sheetViews>
    <sheetView workbookViewId="0">
      <selection activeCell="D6" sqref="D6:F37"/>
    </sheetView>
  </sheetViews>
  <sheetFormatPr defaultRowHeight="12.75"/>
  <cols>
    <col min="1" max="1" width="44.42578125" customWidth="1"/>
    <col min="2" max="3" width="12.7109375" customWidth="1"/>
    <col min="4" max="4" width="14.7109375" customWidth="1"/>
    <col min="5" max="5" width="14.28515625" style="115" customWidth="1"/>
    <col min="6" max="6" width="11.42578125" style="116" customWidth="1"/>
    <col min="222" max="222" width="44.42578125" customWidth="1"/>
    <col min="223" max="224" width="12.7109375" customWidth="1"/>
    <col min="225" max="225" width="0" hidden="1" customWidth="1"/>
    <col min="226" max="226" width="14.7109375" customWidth="1"/>
    <col min="227" max="228" width="0" hidden="1" customWidth="1"/>
    <col min="229" max="229" width="11.7109375" customWidth="1"/>
    <col min="230" max="230" width="16.42578125" customWidth="1"/>
    <col min="231" max="241" width="0" hidden="1" customWidth="1"/>
    <col min="242" max="242" width="36.5703125" customWidth="1"/>
    <col min="243" max="243" width="13.42578125" customWidth="1"/>
    <col min="244" max="244" width="12.5703125" customWidth="1"/>
    <col min="251" max="251" width="44.42578125" customWidth="1"/>
    <col min="252" max="253" width="12.7109375" customWidth="1"/>
    <col min="254" max="255" width="14.7109375" customWidth="1"/>
    <col min="256" max="256" width="11.140625" customWidth="1"/>
    <col min="257" max="257" width="11.42578125" customWidth="1"/>
    <col min="258" max="258" width="18.140625" customWidth="1"/>
    <col min="259" max="259" width="21.28515625" customWidth="1"/>
    <col min="260" max="260" width="79.85546875" customWidth="1"/>
    <col min="478" max="478" width="44.42578125" customWidth="1"/>
    <col min="479" max="480" width="12.7109375" customWidth="1"/>
    <col min="481" max="481" width="0" hidden="1" customWidth="1"/>
    <col min="482" max="482" width="14.7109375" customWidth="1"/>
    <col min="483" max="484" width="0" hidden="1" customWidth="1"/>
    <col min="485" max="485" width="11.7109375" customWidth="1"/>
    <col min="486" max="486" width="16.42578125" customWidth="1"/>
    <col min="487" max="497" width="0" hidden="1" customWidth="1"/>
    <col min="498" max="498" width="36.5703125" customWidth="1"/>
    <col min="499" max="499" width="13.42578125" customWidth="1"/>
    <col min="500" max="500" width="12.5703125" customWidth="1"/>
    <col min="507" max="507" width="44.42578125" customWidth="1"/>
    <col min="508" max="509" width="12.7109375" customWidth="1"/>
    <col min="510" max="511" width="14.7109375" customWidth="1"/>
    <col min="512" max="512" width="11.140625" customWidth="1"/>
    <col min="513" max="513" width="11.42578125" customWidth="1"/>
    <col min="514" max="514" width="18.140625" customWidth="1"/>
    <col min="515" max="515" width="21.28515625" customWidth="1"/>
    <col min="516" max="516" width="79.85546875" customWidth="1"/>
    <col min="734" max="734" width="44.42578125" customWidth="1"/>
    <col min="735" max="736" width="12.7109375" customWidth="1"/>
    <col min="737" max="737" width="0" hidden="1" customWidth="1"/>
    <col min="738" max="738" width="14.7109375" customWidth="1"/>
    <col min="739" max="740" width="0" hidden="1" customWidth="1"/>
    <col min="741" max="741" width="11.7109375" customWidth="1"/>
    <col min="742" max="742" width="16.42578125" customWidth="1"/>
    <col min="743" max="753" width="0" hidden="1" customWidth="1"/>
    <col min="754" max="754" width="36.5703125" customWidth="1"/>
    <col min="755" max="755" width="13.42578125" customWidth="1"/>
    <col min="756" max="756" width="12.5703125" customWidth="1"/>
    <col min="763" max="763" width="44.42578125" customWidth="1"/>
    <col min="764" max="765" width="12.7109375" customWidth="1"/>
    <col min="766" max="767" width="14.7109375" customWidth="1"/>
    <col min="768" max="768" width="11.140625" customWidth="1"/>
    <col min="769" max="769" width="11.42578125" customWidth="1"/>
    <col min="770" max="770" width="18.140625" customWidth="1"/>
    <col min="771" max="771" width="21.28515625" customWidth="1"/>
    <col min="772" max="772" width="79.85546875" customWidth="1"/>
    <col min="990" max="990" width="44.42578125" customWidth="1"/>
    <col min="991" max="992" width="12.7109375" customWidth="1"/>
    <col min="993" max="993" width="0" hidden="1" customWidth="1"/>
    <col min="994" max="994" width="14.7109375" customWidth="1"/>
    <col min="995" max="996" width="0" hidden="1" customWidth="1"/>
    <col min="997" max="997" width="11.7109375" customWidth="1"/>
    <col min="998" max="998" width="16.42578125" customWidth="1"/>
    <col min="999" max="1009" width="0" hidden="1" customWidth="1"/>
    <col min="1010" max="1010" width="36.5703125" customWidth="1"/>
    <col min="1011" max="1011" width="13.42578125" customWidth="1"/>
    <col min="1012" max="1012" width="12.5703125" customWidth="1"/>
    <col min="1019" max="1019" width="44.42578125" customWidth="1"/>
    <col min="1020" max="1021" width="12.7109375" customWidth="1"/>
    <col min="1022" max="1023" width="14.7109375" customWidth="1"/>
    <col min="1024" max="1024" width="11.140625" customWidth="1"/>
    <col min="1025" max="1025" width="11.42578125" customWidth="1"/>
    <col min="1026" max="1026" width="18.140625" customWidth="1"/>
    <col min="1027" max="1027" width="21.28515625" customWidth="1"/>
    <col min="1028" max="1028" width="79.85546875" customWidth="1"/>
    <col min="1246" max="1246" width="44.42578125" customWidth="1"/>
    <col min="1247" max="1248" width="12.7109375" customWidth="1"/>
    <col min="1249" max="1249" width="0" hidden="1" customWidth="1"/>
    <col min="1250" max="1250" width="14.7109375" customWidth="1"/>
    <col min="1251" max="1252" width="0" hidden="1" customWidth="1"/>
    <col min="1253" max="1253" width="11.7109375" customWidth="1"/>
    <col min="1254" max="1254" width="16.42578125" customWidth="1"/>
    <col min="1255" max="1265" width="0" hidden="1" customWidth="1"/>
    <col min="1266" max="1266" width="36.5703125" customWidth="1"/>
    <col min="1267" max="1267" width="13.42578125" customWidth="1"/>
    <col min="1268" max="1268" width="12.5703125" customWidth="1"/>
    <col min="1275" max="1275" width="44.42578125" customWidth="1"/>
    <col min="1276" max="1277" width="12.7109375" customWidth="1"/>
    <col min="1278" max="1279" width="14.7109375" customWidth="1"/>
    <col min="1280" max="1280" width="11.140625" customWidth="1"/>
    <col min="1281" max="1281" width="11.42578125" customWidth="1"/>
    <col min="1282" max="1282" width="18.140625" customWidth="1"/>
    <col min="1283" max="1283" width="21.28515625" customWidth="1"/>
    <col min="1284" max="1284" width="79.85546875" customWidth="1"/>
    <col min="1502" max="1502" width="44.42578125" customWidth="1"/>
    <col min="1503" max="1504" width="12.7109375" customWidth="1"/>
    <col min="1505" max="1505" width="0" hidden="1" customWidth="1"/>
    <col min="1506" max="1506" width="14.7109375" customWidth="1"/>
    <col min="1507" max="1508" width="0" hidden="1" customWidth="1"/>
    <col min="1509" max="1509" width="11.7109375" customWidth="1"/>
    <col min="1510" max="1510" width="16.42578125" customWidth="1"/>
    <col min="1511" max="1521" width="0" hidden="1" customWidth="1"/>
    <col min="1522" max="1522" width="36.5703125" customWidth="1"/>
    <col min="1523" max="1523" width="13.42578125" customWidth="1"/>
    <col min="1524" max="1524" width="12.5703125" customWidth="1"/>
    <col min="1531" max="1531" width="44.42578125" customWidth="1"/>
    <col min="1532" max="1533" width="12.7109375" customWidth="1"/>
    <col min="1534" max="1535" width="14.7109375" customWidth="1"/>
    <col min="1536" max="1536" width="11.140625" customWidth="1"/>
    <col min="1537" max="1537" width="11.42578125" customWidth="1"/>
    <col min="1538" max="1538" width="18.140625" customWidth="1"/>
    <col min="1539" max="1539" width="21.28515625" customWidth="1"/>
    <col min="1540" max="1540" width="79.85546875" customWidth="1"/>
    <col min="1758" max="1758" width="44.42578125" customWidth="1"/>
    <col min="1759" max="1760" width="12.7109375" customWidth="1"/>
    <col min="1761" max="1761" width="0" hidden="1" customWidth="1"/>
    <col min="1762" max="1762" width="14.7109375" customWidth="1"/>
    <col min="1763" max="1764" width="0" hidden="1" customWidth="1"/>
    <col min="1765" max="1765" width="11.7109375" customWidth="1"/>
    <col min="1766" max="1766" width="16.42578125" customWidth="1"/>
    <col min="1767" max="1777" width="0" hidden="1" customWidth="1"/>
    <col min="1778" max="1778" width="36.5703125" customWidth="1"/>
    <col min="1779" max="1779" width="13.42578125" customWidth="1"/>
    <col min="1780" max="1780" width="12.5703125" customWidth="1"/>
    <col min="1787" max="1787" width="44.42578125" customWidth="1"/>
    <col min="1788" max="1789" width="12.7109375" customWidth="1"/>
    <col min="1790" max="1791" width="14.7109375" customWidth="1"/>
    <col min="1792" max="1792" width="11.140625" customWidth="1"/>
    <col min="1793" max="1793" width="11.42578125" customWidth="1"/>
    <col min="1794" max="1794" width="18.140625" customWidth="1"/>
    <col min="1795" max="1795" width="21.28515625" customWidth="1"/>
    <col min="1796" max="1796" width="79.85546875" customWidth="1"/>
    <col min="2014" max="2014" width="44.42578125" customWidth="1"/>
    <col min="2015" max="2016" width="12.7109375" customWidth="1"/>
    <col min="2017" max="2017" width="0" hidden="1" customWidth="1"/>
    <col min="2018" max="2018" width="14.7109375" customWidth="1"/>
    <col min="2019" max="2020" width="0" hidden="1" customWidth="1"/>
    <col min="2021" max="2021" width="11.7109375" customWidth="1"/>
    <col min="2022" max="2022" width="16.42578125" customWidth="1"/>
    <col min="2023" max="2033" width="0" hidden="1" customWidth="1"/>
    <col min="2034" max="2034" width="36.5703125" customWidth="1"/>
    <col min="2035" max="2035" width="13.42578125" customWidth="1"/>
    <col min="2036" max="2036" width="12.5703125" customWidth="1"/>
    <col min="2043" max="2043" width="44.42578125" customWidth="1"/>
    <col min="2044" max="2045" width="12.7109375" customWidth="1"/>
    <col min="2046" max="2047" width="14.7109375" customWidth="1"/>
    <col min="2048" max="2048" width="11.140625" customWidth="1"/>
    <col min="2049" max="2049" width="11.42578125" customWidth="1"/>
    <col min="2050" max="2050" width="18.140625" customWidth="1"/>
    <col min="2051" max="2051" width="21.28515625" customWidth="1"/>
    <col min="2052" max="2052" width="79.85546875" customWidth="1"/>
    <col min="2270" max="2270" width="44.42578125" customWidth="1"/>
    <col min="2271" max="2272" width="12.7109375" customWidth="1"/>
    <col min="2273" max="2273" width="0" hidden="1" customWidth="1"/>
    <col min="2274" max="2274" width="14.7109375" customWidth="1"/>
    <col min="2275" max="2276" width="0" hidden="1" customWidth="1"/>
    <col min="2277" max="2277" width="11.7109375" customWidth="1"/>
    <col min="2278" max="2278" width="16.42578125" customWidth="1"/>
    <col min="2279" max="2289" width="0" hidden="1" customWidth="1"/>
    <col min="2290" max="2290" width="36.5703125" customWidth="1"/>
    <col min="2291" max="2291" width="13.42578125" customWidth="1"/>
    <col min="2292" max="2292" width="12.5703125" customWidth="1"/>
    <col min="2299" max="2299" width="44.42578125" customWidth="1"/>
    <col min="2300" max="2301" width="12.7109375" customWidth="1"/>
    <col min="2302" max="2303" width="14.7109375" customWidth="1"/>
    <col min="2304" max="2304" width="11.140625" customWidth="1"/>
    <col min="2305" max="2305" width="11.42578125" customWidth="1"/>
    <col min="2306" max="2306" width="18.140625" customWidth="1"/>
    <col min="2307" max="2307" width="21.28515625" customWidth="1"/>
    <col min="2308" max="2308" width="79.85546875" customWidth="1"/>
    <col min="2526" max="2526" width="44.42578125" customWidth="1"/>
    <col min="2527" max="2528" width="12.7109375" customWidth="1"/>
    <col min="2529" max="2529" width="0" hidden="1" customWidth="1"/>
    <col min="2530" max="2530" width="14.7109375" customWidth="1"/>
    <col min="2531" max="2532" width="0" hidden="1" customWidth="1"/>
    <col min="2533" max="2533" width="11.7109375" customWidth="1"/>
    <col min="2534" max="2534" width="16.42578125" customWidth="1"/>
    <col min="2535" max="2545" width="0" hidden="1" customWidth="1"/>
    <col min="2546" max="2546" width="36.5703125" customWidth="1"/>
    <col min="2547" max="2547" width="13.42578125" customWidth="1"/>
    <col min="2548" max="2548" width="12.5703125" customWidth="1"/>
    <col min="2555" max="2555" width="44.42578125" customWidth="1"/>
    <col min="2556" max="2557" width="12.7109375" customWidth="1"/>
    <col min="2558" max="2559" width="14.7109375" customWidth="1"/>
    <col min="2560" max="2560" width="11.140625" customWidth="1"/>
    <col min="2561" max="2561" width="11.42578125" customWidth="1"/>
    <col min="2562" max="2562" width="18.140625" customWidth="1"/>
    <col min="2563" max="2563" width="21.28515625" customWidth="1"/>
    <col min="2564" max="2564" width="79.85546875" customWidth="1"/>
    <col min="2782" max="2782" width="44.42578125" customWidth="1"/>
    <col min="2783" max="2784" width="12.7109375" customWidth="1"/>
    <col min="2785" max="2785" width="0" hidden="1" customWidth="1"/>
    <col min="2786" max="2786" width="14.7109375" customWidth="1"/>
    <col min="2787" max="2788" width="0" hidden="1" customWidth="1"/>
    <col min="2789" max="2789" width="11.7109375" customWidth="1"/>
    <col min="2790" max="2790" width="16.42578125" customWidth="1"/>
    <col min="2791" max="2801" width="0" hidden="1" customWidth="1"/>
    <col min="2802" max="2802" width="36.5703125" customWidth="1"/>
    <col min="2803" max="2803" width="13.42578125" customWidth="1"/>
    <col min="2804" max="2804" width="12.5703125" customWidth="1"/>
    <col min="2811" max="2811" width="44.42578125" customWidth="1"/>
    <col min="2812" max="2813" width="12.7109375" customWidth="1"/>
    <col min="2814" max="2815" width="14.7109375" customWidth="1"/>
    <col min="2816" max="2816" width="11.140625" customWidth="1"/>
    <col min="2817" max="2817" width="11.42578125" customWidth="1"/>
    <col min="2818" max="2818" width="18.140625" customWidth="1"/>
    <col min="2819" max="2819" width="21.28515625" customWidth="1"/>
    <col min="2820" max="2820" width="79.85546875" customWidth="1"/>
    <col min="3038" max="3038" width="44.42578125" customWidth="1"/>
    <col min="3039" max="3040" width="12.7109375" customWidth="1"/>
    <col min="3041" max="3041" width="0" hidden="1" customWidth="1"/>
    <col min="3042" max="3042" width="14.7109375" customWidth="1"/>
    <col min="3043" max="3044" width="0" hidden="1" customWidth="1"/>
    <col min="3045" max="3045" width="11.7109375" customWidth="1"/>
    <col min="3046" max="3046" width="16.42578125" customWidth="1"/>
    <col min="3047" max="3057" width="0" hidden="1" customWidth="1"/>
    <col min="3058" max="3058" width="36.5703125" customWidth="1"/>
    <col min="3059" max="3059" width="13.42578125" customWidth="1"/>
    <col min="3060" max="3060" width="12.5703125" customWidth="1"/>
    <col min="3067" max="3067" width="44.42578125" customWidth="1"/>
    <col min="3068" max="3069" width="12.7109375" customWidth="1"/>
    <col min="3070" max="3071" width="14.7109375" customWidth="1"/>
    <col min="3072" max="3072" width="11.140625" customWidth="1"/>
    <col min="3073" max="3073" width="11.42578125" customWidth="1"/>
    <col min="3074" max="3074" width="18.140625" customWidth="1"/>
    <col min="3075" max="3075" width="21.28515625" customWidth="1"/>
    <col min="3076" max="3076" width="79.85546875" customWidth="1"/>
    <col min="3294" max="3294" width="44.42578125" customWidth="1"/>
    <col min="3295" max="3296" width="12.7109375" customWidth="1"/>
    <col min="3297" max="3297" width="0" hidden="1" customWidth="1"/>
    <col min="3298" max="3298" width="14.7109375" customWidth="1"/>
    <col min="3299" max="3300" width="0" hidden="1" customWidth="1"/>
    <col min="3301" max="3301" width="11.7109375" customWidth="1"/>
    <col min="3302" max="3302" width="16.42578125" customWidth="1"/>
    <col min="3303" max="3313" width="0" hidden="1" customWidth="1"/>
    <col min="3314" max="3314" width="36.5703125" customWidth="1"/>
    <col min="3315" max="3315" width="13.42578125" customWidth="1"/>
    <col min="3316" max="3316" width="12.5703125" customWidth="1"/>
    <col min="3323" max="3323" width="44.42578125" customWidth="1"/>
    <col min="3324" max="3325" width="12.7109375" customWidth="1"/>
    <col min="3326" max="3327" width="14.7109375" customWidth="1"/>
    <col min="3328" max="3328" width="11.140625" customWidth="1"/>
    <col min="3329" max="3329" width="11.42578125" customWidth="1"/>
    <col min="3330" max="3330" width="18.140625" customWidth="1"/>
    <col min="3331" max="3331" width="21.28515625" customWidth="1"/>
    <col min="3332" max="3332" width="79.85546875" customWidth="1"/>
    <col min="3550" max="3550" width="44.42578125" customWidth="1"/>
    <col min="3551" max="3552" width="12.7109375" customWidth="1"/>
    <col min="3553" max="3553" width="0" hidden="1" customWidth="1"/>
    <col min="3554" max="3554" width="14.7109375" customWidth="1"/>
    <col min="3555" max="3556" width="0" hidden="1" customWidth="1"/>
    <col min="3557" max="3557" width="11.7109375" customWidth="1"/>
    <col min="3558" max="3558" width="16.42578125" customWidth="1"/>
    <col min="3559" max="3569" width="0" hidden="1" customWidth="1"/>
    <col min="3570" max="3570" width="36.5703125" customWidth="1"/>
    <col min="3571" max="3571" width="13.42578125" customWidth="1"/>
    <col min="3572" max="3572" width="12.5703125" customWidth="1"/>
    <col min="3579" max="3579" width="44.42578125" customWidth="1"/>
    <col min="3580" max="3581" width="12.7109375" customWidth="1"/>
    <col min="3582" max="3583" width="14.7109375" customWidth="1"/>
    <col min="3584" max="3584" width="11.140625" customWidth="1"/>
    <col min="3585" max="3585" width="11.42578125" customWidth="1"/>
    <col min="3586" max="3586" width="18.140625" customWidth="1"/>
    <col min="3587" max="3587" width="21.28515625" customWidth="1"/>
    <col min="3588" max="3588" width="79.85546875" customWidth="1"/>
    <col min="3806" max="3806" width="44.42578125" customWidth="1"/>
    <col min="3807" max="3808" width="12.7109375" customWidth="1"/>
    <col min="3809" max="3809" width="0" hidden="1" customWidth="1"/>
    <col min="3810" max="3810" width="14.7109375" customWidth="1"/>
    <col min="3811" max="3812" width="0" hidden="1" customWidth="1"/>
    <col min="3813" max="3813" width="11.7109375" customWidth="1"/>
    <col min="3814" max="3814" width="16.42578125" customWidth="1"/>
    <col min="3815" max="3825" width="0" hidden="1" customWidth="1"/>
    <col min="3826" max="3826" width="36.5703125" customWidth="1"/>
    <col min="3827" max="3827" width="13.42578125" customWidth="1"/>
    <col min="3828" max="3828" width="12.5703125" customWidth="1"/>
    <col min="3835" max="3835" width="44.42578125" customWidth="1"/>
    <col min="3836" max="3837" width="12.7109375" customWidth="1"/>
    <col min="3838" max="3839" width="14.7109375" customWidth="1"/>
    <col min="3840" max="3840" width="11.140625" customWidth="1"/>
    <col min="3841" max="3841" width="11.42578125" customWidth="1"/>
    <col min="3842" max="3842" width="18.140625" customWidth="1"/>
    <col min="3843" max="3843" width="21.28515625" customWidth="1"/>
    <col min="3844" max="3844" width="79.85546875" customWidth="1"/>
    <col min="4062" max="4062" width="44.42578125" customWidth="1"/>
    <col min="4063" max="4064" width="12.7109375" customWidth="1"/>
    <col min="4065" max="4065" width="0" hidden="1" customWidth="1"/>
    <col min="4066" max="4066" width="14.7109375" customWidth="1"/>
    <col min="4067" max="4068" width="0" hidden="1" customWidth="1"/>
    <col min="4069" max="4069" width="11.7109375" customWidth="1"/>
    <col min="4070" max="4070" width="16.42578125" customWidth="1"/>
    <col min="4071" max="4081" width="0" hidden="1" customWidth="1"/>
    <col min="4082" max="4082" width="36.5703125" customWidth="1"/>
    <col min="4083" max="4083" width="13.42578125" customWidth="1"/>
    <col min="4084" max="4084" width="12.5703125" customWidth="1"/>
    <col min="4091" max="4091" width="44.42578125" customWidth="1"/>
    <col min="4092" max="4093" width="12.7109375" customWidth="1"/>
    <col min="4094" max="4095" width="14.7109375" customWidth="1"/>
    <col min="4096" max="4096" width="11.140625" customWidth="1"/>
    <col min="4097" max="4097" width="11.42578125" customWidth="1"/>
    <col min="4098" max="4098" width="18.140625" customWidth="1"/>
    <col min="4099" max="4099" width="21.28515625" customWidth="1"/>
    <col min="4100" max="4100" width="79.85546875" customWidth="1"/>
    <col min="4318" max="4318" width="44.42578125" customWidth="1"/>
    <col min="4319" max="4320" width="12.7109375" customWidth="1"/>
    <col min="4321" max="4321" width="0" hidden="1" customWidth="1"/>
    <col min="4322" max="4322" width="14.7109375" customWidth="1"/>
    <col min="4323" max="4324" width="0" hidden="1" customWidth="1"/>
    <col min="4325" max="4325" width="11.7109375" customWidth="1"/>
    <col min="4326" max="4326" width="16.42578125" customWidth="1"/>
    <col min="4327" max="4337" width="0" hidden="1" customWidth="1"/>
    <col min="4338" max="4338" width="36.5703125" customWidth="1"/>
    <col min="4339" max="4339" width="13.42578125" customWidth="1"/>
    <col min="4340" max="4340" width="12.5703125" customWidth="1"/>
    <col min="4347" max="4347" width="44.42578125" customWidth="1"/>
    <col min="4348" max="4349" width="12.7109375" customWidth="1"/>
    <col min="4350" max="4351" width="14.7109375" customWidth="1"/>
    <col min="4352" max="4352" width="11.140625" customWidth="1"/>
    <col min="4353" max="4353" width="11.42578125" customWidth="1"/>
    <col min="4354" max="4354" width="18.140625" customWidth="1"/>
    <col min="4355" max="4355" width="21.28515625" customWidth="1"/>
    <col min="4356" max="4356" width="79.85546875" customWidth="1"/>
    <col min="4574" max="4574" width="44.42578125" customWidth="1"/>
    <col min="4575" max="4576" width="12.7109375" customWidth="1"/>
    <col min="4577" max="4577" width="0" hidden="1" customWidth="1"/>
    <col min="4578" max="4578" width="14.7109375" customWidth="1"/>
    <col min="4579" max="4580" width="0" hidden="1" customWidth="1"/>
    <col min="4581" max="4581" width="11.7109375" customWidth="1"/>
    <col min="4582" max="4582" width="16.42578125" customWidth="1"/>
    <col min="4583" max="4593" width="0" hidden="1" customWidth="1"/>
    <col min="4594" max="4594" width="36.5703125" customWidth="1"/>
    <col min="4595" max="4595" width="13.42578125" customWidth="1"/>
    <col min="4596" max="4596" width="12.5703125" customWidth="1"/>
    <col min="4603" max="4603" width="44.42578125" customWidth="1"/>
    <col min="4604" max="4605" width="12.7109375" customWidth="1"/>
    <col min="4606" max="4607" width="14.7109375" customWidth="1"/>
    <col min="4608" max="4608" width="11.140625" customWidth="1"/>
    <col min="4609" max="4609" width="11.42578125" customWidth="1"/>
    <col min="4610" max="4610" width="18.140625" customWidth="1"/>
    <col min="4611" max="4611" width="21.28515625" customWidth="1"/>
    <col min="4612" max="4612" width="79.85546875" customWidth="1"/>
    <col min="4830" max="4830" width="44.42578125" customWidth="1"/>
    <col min="4831" max="4832" width="12.7109375" customWidth="1"/>
    <col min="4833" max="4833" width="0" hidden="1" customWidth="1"/>
    <col min="4834" max="4834" width="14.7109375" customWidth="1"/>
    <col min="4835" max="4836" width="0" hidden="1" customWidth="1"/>
    <col min="4837" max="4837" width="11.7109375" customWidth="1"/>
    <col min="4838" max="4838" width="16.42578125" customWidth="1"/>
    <col min="4839" max="4849" width="0" hidden="1" customWidth="1"/>
    <col min="4850" max="4850" width="36.5703125" customWidth="1"/>
    <col min="4851" max="4851" width="13.42578125" customWidth="1"/>
    <col min="4852" max="4852" width="12.5703125" customWidth="1"/>
    <col min="4859" max="4859" width="44.42578125" customWidth="1"/>
    <col min="4860" max="4861" width="12.7109375" customWidth="1"/>
    <col min="4862" max="4863" width="14.7109375" customWidth="1"/>
    <col min="4864" max="4864" width="11.140625" customWidth="1"/>
    <col min="4865" max="4865" width="11.42578125" customWidth="1"/>
    <col min="4866" max="4866" width="18.140625" customWidth="1"/>
    <col min="4867" max="4867" width="21.28515625" customWidth="1"/>
    <col min="4868" max="4868" width="79.85546875" customWidth="1"/>
    <col min="5086" max="5086" width="44.42578125" customWidth="1"/>
    <col min="5087" max="5088" width="12.7109375" customWidth="1"/>
    <col min="5089" max="5089" width="0" hidden="1" customWidth="1"/>
    <col min="5090" max="5090" width="14.7109375" customWidth="1"/>
    <col min="5091" max="5092" width="0" hidden="1" customWidth="1"/>
    <col min="5093" max="5093" width="11.7109375" customWidth="1"/>
    <col min="5094" max="5094" width="16.42578125" customWidth="1"/>
    <col min="5095" max="5105" width="0" hidden="1" customWidth="1"/>
    <col min="5106" max="5106" width="36.5703125" customWidth="1"/>
    <col min="5107" max="5107" width="13.42578125" customWidth="1"/>
    <col min="5108" max="5108" width="12.5703125" customWidth="1"/>
    <col min="5115" max="5115" width="44.42578125" customWidth="1"/>
    <col min="5116" max="5117" width="12.7109375" customWidth="1"/>
    <col min="5118" max="5119" width="14.7109375" customWidth="1"/>
    <col min="5120" max="5120" width="11.140625" customWidth="1"/>
    <col min="5121" max="5121" width="11.42578125" customWidth="1"/>
    <col min="5122" max="5122" width="18.140625" customWidth="1"/>
    <col min="5123" max="5123" width="21.28515625" customWidth="1"/>
    <col min="5124" max="5124" width="79.85546875" customWidth="1"/>
    <col min="5342" max="5342" width="44.42578125" customWidth="1"/>
    <col min="5343" max="5344" width="12.7109375" customWidth="1"/>
    <col min="5345" max="5345" width="0" hidden="1" customWidth="1"/>
    <col min="5346" max="5346" width="14.7109375" customWidth="1"/>
    <col min="5347" max="5348" width="0" hidden="1" customWidth="1"/>
    <col min="5349" max="5349" width="11.7109375" customWidth="1"/>
    <col min="5350" max="5350" width="16.42578125" customWidth="1"/>
    <col min="5351" max="5361" width="0" hidden="1" customWidth="1"/>
    <col min="5362" max="5362" width="36.5703125" customWidth="1"/>
    <col min="5363" max="5363" width="13.42578125" customWidth="1"/>
    <col min="5364" max="5364" width="12.5703125" customWidth="1"/>
    <col min="5371" max="5371" width="44.42578125" customWidth="1"/>
    <col min="5372" max="5373" width="12.7109375" customWidth="1"/>
    <col min="5374" max="5375" width="14.7109375" customWidth="1"/>
    <col min="5376" max="5376" width="11.140625" customWidth="1"/>
    <col min="5377" max="5377" width="11.42578125" customWidth="1"/>
    <col min="5378" max="5378" width="18.140625" customWidth="1"/>
    <col min="5379" max="5379" width="21.28515625" customWidth="1"/>
    <col min="5380" max="5380" width="79.85546875" customWidth="1"/>
    <col min="5598" max="5598" width="44.42578125" customWidth="1"/>
    <col min="5599" max="5600" width="12.7109375" customWidth="1"/>
    <col min="5601" max="5601" width="0" hidden="1" customWidth="1"/>
    <col min="5602" max="5602" width="14.7109375" customWidth="1"/>
    <col min="5603" max="5604" width="0" hidden="1" customWidth="1"/>
    <col min="5605" max="5605" width="11.7109375" customWidth="1"/>
    <col min="5606" max="5606" width="16.42578125" customWidth="1"/>
    <col min="5607" max="5617" width="0" hidden="1" customWidth="1"/>
    <col min="5618" max="5618" width="36.5703125" customWidth="1"/>
    <col min="5619" max="5619" width="13.42578125" customWidth="1"/>
    <col min="5620" max="5620" width="12.5703125" customWidth="1"/>
    <col min="5627" max="5627" width="44.42578125" customWidth="1"/>
    <col min="5628" max="5629" width="12.7109375" customWidth="1"/>
    <col min="5630" max="5631" width="14.7109375" customWidth="1"/>
    <col min="5632" max="5632" width="11.140625" customWidth="1"/>
    <col min="5633" max="5633" width="11.42578125" customWidth="1"/>
    <col min="5634" max="5634" width="18.140625" customWidth="1"/>
    <col min="5635" max="5635" width="21.28515625" customWidth="1"/>
    <col min="5636" max="5636" width="79.85546875" customWidth="1"/>
    <col min="5854" max="5854" width="44.42578125" customWidth="1"/>
    <col min="5855" max="5856" width="12.7109375" customWidth="1"/>
    <col min="5857" max="5857" width="0" hidden="1" customWidth="1"/>
    <col min="5858" max="5858" width="14.7109375" customWidth="1"/>
    <col min="5859" max="5860" width="0" hidden="1" customWidth="1"/>
    <col min="5861" max="5861" width="11.7109375" customWidth="1"/>
    <col min="5862" max="5862" width="16.42578125" customWidth="1"/>
    <col min="5863" max="5873" width="0" hidden="1" customWidth="1"/>
    <col min="5874" max="5874" width="36.5703125" customWidth="1"/>
    <col min="5875" max="5875" width="13.42578125" customWidth="1"/>
    <col min="5876" max="5876" width="12.5703125" customWidth="1"/>
    <col min="5883" max="5883" width="44.42578125" customWidth="1"/>
    <col min="5884" max="5885" width="12.7109375" customWidth="1"/>
    <col min="5886" max="5887" width="14.7109375" customWidth="1"/>
    <col min="5888" max="5888" width="11.140625" customWidth="1"/>
    <col min="5889" max="5889" width="11.42578125" customWidth="1"/>
    <col min="5890" max="5890" width="18.140625" customWidth="1"/>
    <col min="5891" max="5891" width="21.28515625" customWidth="1"/>
    <col min="5892" max="5892" width="79.85546875" customWidth="1"/>
    <col min="6110" max="6110" width="44.42578125" customWidth="1"/>
    <col min="6111" max="6112" width="12.7109375" customWidth="1"/>
    <col min="6113" max="6113" width="0" hidden="1" customWidth="1"/>
    <col min="6114" max="6114" width="14.7109375" customWidth="1"/>
    <col min="6115" max="6116" width="0" hidden="1" customWidth="1"/>
    <col min="6117" max="6117" width="11.7109375" customWidth="1"/>
    <col min="6118" max="6118" width="16.42578125" customWidth="1"/>
    <col min="6119" max="6129" width="0" hidden="1" customWidth="1"/>
    <col min="6130" max="6130" width="36.5703125" customWidth="1"/>
    <col min="6131" max="6131" width="13.42578125" customWidth="1"/>
    <col min="6132" max="6132" width="12.5703125" customWidth="1"/>
    <col min="6139" max="6139" width="44.42578125" customWidth="1"/>
    <col min="6140" max="6141" width="12.7109375" customWidth="1"/>
    <col min="6142" max="6143" width="14.7109375" customWidth="1"/>
    <col min="6144" max="6144" width="11.140625" customWidth="1"/>
    <col min="6145" max="6145" width="11.42578125" customWidth="1"/>
    <col min="6146" max="6146" width="18.140625" customWidth="1"/>
    <col min="6147" max="6147" width="21.28515625" customWidth="1"/>
    <col min="6148" max="6148" width="79.85546875" customWidth="1"/>
    <col min="6366" max="6366" width="44.42578125" customWidth="1"/>
    <col min="6367" max="6368" width="12.7109375" customWidth="1"/>
    <col min="6369" max="6369" width="0" hidden="1" customWidth="1"/>
    <col min="6370" max="6370" width="14.7109375" customWidth="1"/>
    <col min="6371" max="6372" width="0" hidden="1" customWidth="1"/>
    <col min="6373" max="6373" width="11.7109375" customWidth="1"/>
    <col min="6374" max="6374" width="16.42578125" customWidth="1"/>
    <col min="6375" max="6385" width="0" hidden="1" customWidth="1"/>
    <col min="6386" max="6386" width="36.5703125" customWidth="1"/>
    <col min="6387" max="6387" width="13.42578125" customWidth="1"/>
    <col min="6388" max="6388" width="12.5703125" customWidth="1"/>
    <col min="6395" max="6395" width="44.42578125" customWidth="1"/>
    <col min="6396" max="6397" width="12.7109375" customWidth="1"/>
    <col min="6398" max="6399" width="14.7109375" customWidth="1"/>
    <col min="6400" max="6400" width="11.140625" customWidth="1"/>
    <col min="6401" max="6401" width="11.42578125" customWidth="1"/>
    <col min="6402" max="6402" width="18.140625" customWidth="1"/>
    <col min="6403" max="6403" width="21.28515625" customWidth="1"/>
    <col min="6404" max="6404" width="79.85546875" customWidth="1"/>
    <col min="6622" max="6622" width="44.42578125" customWidth="1"/>
    <col min="6623" max="6624" width="12.7109375" customWidth="1"/>
    <col min="6625" max="6625" width="0" hidden="1" customWidth="1"/>
    <col min="6626" max="6626" width="14.7109375" customWidth="1"/>
    <col min="6627" max="6628" width="0" hidden="1" customWidth="1"/>
    <col min="6629" max="6629" width="11.7109375" customWidth="1"/>
    <col min="6630" max="6630" width="16.42578125" customWidth="1"/>
    <col min="6631" max="6641" width="0" hidden="1" customWidth="1"/>
    <col min="6642" max="6642" width="36.5703125" customWidth="1"/>
    <col min="6643" max="6643" width="13.42578125" customWidth="1"/>
    <col min="6644" max="6644" width="12.5703125" customWidth="1"/>
    <col min="6651" max="6651" width="44.42578125" customWidth="1"/>
    <col min="6652" max="6653" width="12.7109375" customWidth="1"/>
    <col min="6654" max="6655" width="14.7109375" customWidth="1"/>
    <col min="6656" max="6656" width="11.140625" customWidth="1"/>
    <col min="6657" max="6657" width="11.42578125" customWidth="1"/>
    <col min="6658" max="6658" width="18.140625" customWidth="1"/>
    <col min="6659" max="6659" width="21.28515625" customWidth="1"/>
    <col min="6660" max="6660" width="79.85546875" customWidth="1"/>
    <col min="6878" max="6878" width="44.42578125" customWidth="1"/>
    <col min="6879" max="6880" width="12.7109375" customWidth="1"/>
    <col min="6881" max="6881" width="0" hidden="1" customWidth="1"/>
    <col min="6882" max="6882" width="14.7109375" customWidth="1"/>
    <col min="6883" max="6884" width="0" hidden="1" customWidth="1"/>
    <col min="6885" max="6885" width="11.7109375" customWidth="1"/>
    <col min="6886" max="6886" width="16.42578125" customWidth="1"/>
    <col min="6887" max="6897" width="0" hidden="1" customWidth="1"/>
    <col min="6898" max="6898" width="36.5703125" customWidth="1"/>
    <col min="6899" max="6899" width="13.42578125" customWidth="1"/>
    <col min="6900" max="6900" width="12.5703125" customWidth="1"/>
    <col min="6907" max="6907" width="44.42578125" customWidth="1"/>
    <col min="6908" max="6909" width="12.7109375" customWidth="1"/>
    <col min="6910" max="6911" width="14.7109375" customWidth="1"/>
    <col min="6912" max="6912" width="11.140625" customWidth="1"/>
    <col min="6913" max="6913" width="11.42578125" customWidth="1"/>
    <col min="6914" max="6914" width="18.140625" customWidth="1"/>
    <col min="6915" max="6915" width="21.28515625" customWidth="1"/>
    <col min="6916" max="6916" width="79.85546875" customWidth="1"/>
    <col min="7134" max="7134" width="44.42578125" customWidth="1"/>
    <col min="7135" max="7136" width="12.7109375" customWidth="1"/>
    <col min="7137" max="7137" width="0" hidden="1" customWidth="1"/>
    <col min="7138" max="7138" width="14.7109375" customWidth="1"/>
    <col min="7139" max="7140" width="0" hidden="1" customWidth="1"/>
    <col min="7141" max="7141" width="11.7109375" customWidth="1"/>
    <col min="7142" max="7142" width="16.42578125" customWidth="1"/>
    <col min="7143" max="7153" width="0" hidden="1" customWidth="1"/>
    <col min="7154" max="7154" width="36.5703125" customWidth="1"/>
    <col min="7155" max="7155" width="13.42578125" customWidth="1"/>
    <col min="7156" max="7156" width="12.5703125" customWidth="1"/>
    <col min="7163" max="7163" width="44.42578125" customWidth="1"/>
    <col min="7164" max="7165" width="12.7109375" customWidth="1"/>
    <col min="7166" max="7167" width="14.7109375" customWidth="1"/>
    <col min="7168" max="7168" width="11.140625" customWidth="1"/>
    <col min="7169" max="7169" width="11.42578125" customWidth="1"/>
    <col min="7170" max="7170" width="18.140625" customWidth="1"/>
    <col min="7171" max="7171" width="21.28515625" customWidth="1"/>
    <col min="7172" max="7172" width="79.85546875" customWidth="1"/>
    <col min="7390" max="7390" width="44.42578125" customWidth="1"/>
    <col min="7391" max="7392" width="12.7109375" customWidth="1"/>
    <col min="7393" max="7393" width="0" hidden="1" customWidth="1"/>
    <col min="7394" max="7394" width="14.7109375" customWidth="1"/>
    <col min="7395" max="7396" width="0" hidden="1" customWidth="1"/>
    <col min="7397" max="7397" width="11.7109375" customWidth="1"/>
    <col min="7398" max="7398" width="16.42578125" customWidth="1"/>
    <col min="7399" max="7409" width="0" hidden="1" customWidth="1"/>
    <col min="7410" max="7410" width="36.5703125" customWidth="1"/>
    <col min="7411" max="7411" width="13.42578125" customWidth="1"/>
    <col min="7412" max="7412" width="12.5703125" customWidth="1"/>
    <col min="7419" max="7419" width="44.42578125" customWidth="1"/>
    <col min="7420" max="7421" width="12.7109375" customWidth="1"/>
    <col min="7422" max="7423" width="14.7109375" customWidth="1"/>
    <col min="7424" max="7424" width="11.140625" customWidth="1"/>
    <col min="7425" max="7425" width="11.42578125" customWidth="1"/>
    <col min="7426" max="7426" width="18.140625" customWidth="1"/>
    <col min="7427" max="7427" width="21.28515625" customWidth="1"/>
    <col min="7428" max="7428" width="79.85546875" customWidth="1"/>
    <col min="7646" max="7646" width="44.42578125" customWidth="1"/>
    <col min="7647" max="7648" width="12.7109375" customWidth="1"/>
    <col min="7649" max="7649" width="0" hidden="1" customWidth="1"/>
    <col min="7650" max="7650" width="14.7109375" customWidth="1"/>
    <col min="7651" max="7652" width="0" hidden="1" customWidth="1"/>
    <col min="7653" max="7653" width="11.7109375" customWidth="1"/>
    <col min="7654" max="7654" width="16.42578125" customWidth="1"/>
    <col min="7655" max="7665" width="0" hidden="1" customWidth="1"/>
    <col min="7666" max="7666" width="36.5703125" customWidth="1"/>
    <col min="7667" max="7667" width="13.42578125" customWidth="1"/>
    <col min="7668" max="7668" width="12.5703125" customWidth="1"/>
    <col min="7675" max="7675" width="44.42578125" customWidth="1"/>
    <col min="7676" max="7677" width="12.7109375" customWidth="1"/>
    <col min="7678" max="7679" width="14.7109375" customWidth="1"/>
    <col min="7680" max="7680" width="11.140625" customWidth="1"/>
    <col min="7681" max="7681" width="11.42578125" customWidth="1"/>
    <col min="7682" max="7682" width="18.140625" customWidth="1"/>
    <col min="7683" max="7683" width="21.28515625" customWidth="1"/>
    <col min="7684" max="7684" width="79.85546875" customWidth="1"/>
    <col min="7902" max="7902" width="44.42578125" customWidth="1"/>
    <col min="7903" max="7904" width="12.7109375" customWidth="1"/>
    <col min="7905" max="7905" width="0" hidden="1" customWidth="1"/>
    <col min="7906" max="7906" width="14.7109375" customWidth="1"/>
    <col min="7907" max="7908" width="0" hidden="1" customWidth="1"/>
    <col min="7909" max="7909" width="11.7109375" customWidth="1"/>
    <col min="7910" max="7910" width="16.42578125" customWidth="1"/>
    <col min="7911" max="7921" width="0" hidden="1" customWidth="1"/>
    <col min="7922" max="7922" width="36.5703125" customWidth="1"/>
    <col min="7923" max="7923" width="13.42578125" customWidth="1"/>
    <col min="7924" max="7924" width="12.5703125" customWidth="1"/>
    <col min="7931" max="7931" width="44.42578125" customWidth="1"/>
    <col min="7932" max="7933" width="12.7109375" customWidth="1"/>
    <col min="7934" max="7935" width="14.7109375" customWidth="1"/>
    <col min="7936" max="7936" width="11.140625" customWidth="1"/>
    <col min="7937" max="7937" width="11.42578125" customWidth="1"/>
    <col min="7938" max="7938" width="18.140625" customWidth="1"/>
    <col min="7939" max="7939" width="21.28515625" customWidth="1"/>
    <col min="7940" max="7940" width="79.85546875" customWidth="1"/>
    <col min="8158" max="8158" width="44.42578125" customWidth="1"/>
    <col min="8159" max="8160" width="12.7109375" customWidth="1"/>
    <col min="8161" max="8161" width="0" hidden="1" customWidth="1"/>
    <col min="8162" max="8162" width="14.7109375" customWidth="1"/>
    <col min="8163" max="8164" width="0" hidden="1" customWidth="1"/>
    <col min="8165" max="8165" width="11.7109375" customWidth="1"/>
    <col min="8166" max="8166" width="16.42578125" customWidth="1"/>
    <col min="8167" max="8177" width="0" hidden="1" customWidth="1"/>
    <col min="8178" max="8178" width="36.5703125" customWidth="1"/>
    <col min="8179" max="8179" width="13.42578125" customWidth="1"/>
    <col min="8180" max="8180" width="12.5703125" customWidth="1"/>
    <col min="8187" max="8187" width="44.42578125" customWidth="1"/>
    <col min="8188" max="8189" width="12.7109375" customWidth="1"/>
    <col min="8190" max="8191" width="14.7109375" customWidth="1"/>
    <col min="8192" max="8192" width="11.140625" customWidth="1"/>
    <col min="8193" max="8193" width="11.42578125" customWidth="1"/>
    <col min="8194" max="8194" width="18.140625" customWidth="1"/>
    <col min="8195" max="8195" width="21.28515625" customWidth="1"/>
    <col min="8196" max="8196" width="79.85546875" customWidth="1"/>
    <col min="8414" max="8414" width="44.42578125" customWidth="1"/>
    <col min="8415" max="8416" width="12.7109375" customWidth="1"/>
    <col min="8417" max="8417" width="0" hidden="1" customWidth="1"/>
    <col min="8418" max="8418" width="14.7109375" customWidth="1"/>
    <col min="8419" max="8420" width="0" hidden="1" customWidth="1"/>
    <col min="8421" max="8421" width="11.7109375" customWidth="1"/>
    <col min="8422" max="8422" width="16.42578125" customWidth="1"/>
    <col min="8423" max="8433" width="0" hidden="1" customWidth="1"/>
    <col min="8434" max="8434" width="36.5703125" customWidth="1"/>
    <col min="8435" max="8435" width="13.42578125" customWidth="1"/>
    <col min="8436" max="8436" width="12.5703125" customWidth="1"/>
    <col min="8443" max="8443" width="44.42578125" customWidth="1"/>
    <col min="8444" max="8445" width="12.7109375" customWidth="1"/>
    <col min="8446" max="8447" width="14.7109375" customWidth="1"/>
    <col min="8448" max="8448" width="11.140625" customWidth="1"/>
    <col min="8449" max="8449" width="11.42578125" customWidth="1"/>
    <col min="8450" max="8450" width="18.140625" customWidth="1"/>
    <col min="8451" max="8451" width="21.28515625" customWidth="1"/>
    <col min="8452" max="8452" width="79.85546875" customWidth="1"/>
    <col min="8670" max="8670" width="44.42578125" customWidth="1"/>
    <col min="8671" max="8672" width="12.7109375" customWidth="1"/>
    <col min="8673" max="8673" width="0" hidden="1" customWidth="1"/>
    <col min="8674" max="8674" width="14.7109375" customWidth="1"/>
    <col min="8675" max="8676" width="0" hidden="1" customWidth="1"/>
    <col min="8677" max="8677" width="11.7109375" customWidth="1"/>
    <col min="8678" max="8678" width="16.42578125" customWidth="1"/>
    <col min="8679" max="8689" width="0" hidden="1" customWidth="1"/>
    <col min="8690" max="8690" width="36.5703125" customWidth="1"/>
    <col min="8691" max="8691" width="13.42578125" customWidth="1"/>
    <col min="8692" max="8692" width="12.5703125" customWidth="1"/>
    <col min="8699" max="8699" width="44.42578125" customWidth="1"/>
    <col min="8700" max="8701" width="12.7109375" customWidth="1"/>
    <col min="8702" max="8703" width="14.7109375" customWidth="1"/>
    <col min="8704" max="8704" width="11.140625" customWidth="1"/>
    <col min="8705" max="8705" width="11.42578125" customWidth="1"/>
    <col min="8706" max="8706" width="18.140625" customWidth="1"/>
    <col min="8707" max="8707" width="21.28515625" customWidth="1"/>
    <col min="8708" max="8708" width="79.85546875" customWidth="1"/>
    <col min="8926" max="8926" width="44.42578125" customWidth="1"/>
    <col min="8927" max="8928" width="12.7109375" customWidth="1"/>
    <col min="8929" max="8929" width="0" hidden="1" customWidth="1"/>
    <col min="8930" max="8930" width="14.7109375" customWidth="1"/>
    <col min="8931" max="8932" width="0" hidden="1" customWidth="1"/>
    <col min="8933" max="8933" width="11.7109375" customWidth="1"/>
    <col min="8934" max="8934" width="16.42578125" customWidth="1"/>
    <col min="8935" max="8945" width="0" hidden="1" customWidth="1"/>
    <col min="8946" max="8946" width="36.5703125" customWidth="1"/>
    <col min="8947" max="8947" width="13.42578125" customWidth="1"/>
    <col min="8948" max="8948" width="12.5703125" customWidth="1"/>
    <col min="8955" max="8955" width="44.42578125" customWidth="1"/>
    <col min="8956" max="8957" width="12.7109375" customWidth="1"/>
    <col min="8958" max="8959" width="14.7109375" customWidth="1"/>
    <col min="8960" max="8960" width="11.140625" customWidth="1"/>
    <col min="8961" max="8961" width="11.42578125" customWidth="1"/>
    <col min="8962" max="8962" width="18.140625" customWidth="1"/>
    <col min="8963" max="8963" width="21.28515625" customWidth="1"/>
    <col min="8964" max="8964" width="79.85546875" customWidth="1"/>
    <col min="9182" max="9182" width="44.42578125" customWidth="1"/>
    <col min="9183" max="9184" width="12.7109375" customWidth="1"/>
    <col min="9185" max="9185" width="0" hidden="1" customWidth="1"/>
    <col min="9186" max="9186" width="14.7109375" customWidth="1"/>
    <col min="9187" max="9188" width="0" hidden="1" customWidth="1"/>
    <col min="9189" max="9189" width="11.7109375" customWidth="1"/>
    <col min="9190" max="9190" width="16.42578125" customWidth="1"/>
    <col min="9191" max="9201" width="0" hidden="1" customWidth="1"/>
    <col min="9202" max="9202" width="36.5703125" customWidth="1"/>
    <col min="9203" max="9203" width="13.42578125" customWidth="1"/>
    <col min="9204" max="9204" width="12.5703125" customWidth="1"/>
    <col min="9211" max="9211" width="44.42578125" customWidth="1"/>
    <col min="9212" max="9213" width="12.7109375" customWidth="1"/>
    <col min="9214" max="9215" width="14.7109375" customWidth="1"/>
    <col min="9216" max="9216" width="11.140625" customWidth="1"/>
    <col min="9217" max="9217" width="11.42578125" customWidth="1"/>
    <col min="9218" max="9218" width="18.140625" customWidth="1"/>
    <col min="9219" max="9219" width="21.28515625" customWidth="1"/>
    <col min="9220" max="9220" width="79.85546875" customWidth="1"/>
    <col min="9438" max="9438" width="44.42578125" customWidth="1"/>
    <col min="9439" max="9440" width="12.7109375" customWidth="1"/>
    <col min="9441" max="9441" width="0" hidden="1" customWidth="1"/>
    <col min="9442" max="9442" width="14.7109375" customWidth="1"/>
    <col min="9443" max="9444" width="0" hidden="1" customWidth="1"/>
    <col min="9445" max="9445" width="11.7109375" customWidth="1"/>
    <col min="9446" max="9446" width="16.42578125" customWidth="1"/>
    <col min="9447" max="9457" width="0" hidden="1" customWidth="1"/>
    <col min="9458" max="9458" width="36.5703125" customWidth="1"/>
    <col min="9459" max="9459" width="13.42578125" customWidth="1"/>
    <col min="9460" max="9460" width="12.5703125" customWidth="1"/>
    <col min="9467" max="9467" width="44.42578125" customWidth="1"/>
    <col min="9468" max="9469" width="12.7109375" customWidth="1"/>
    <col min="9470" max="9471" width="14.7109375" customWidth="1"/>
    <col min="9472" max="9472" width="11.140625" customWidth="1"/>
    <col min="9473" max="9473" width="11.42578125" customWidth="1"/>
    <col min="9474" max="9474" width="18.140625" customWidth="1"/>
    <col min="9475" max="9475" width="21.28515625" customWidth="1"/>
    <col min="9476" max="9476" width="79.85546875" customWidth="1"/>
    <col min="9694" max="9694" width="44.42578125" customWidth="1"/>
    <col min="9695" max="9696" width="12.7109375" customWidth="1"/>
    <col min="9697" max="9697" width="0" hidden="1" customWidth="1"/>
    <col min="9698" max="9698" width="14.7109375" customWidth="1"/>
    <col min="9699" max="9700" width="0" hidden="1" customWidth="1"/>
    <col min="9701" max="9701" width="11.7109375" customWidth="1"/>
    <col min="9702" max="9702" width="16.42578125" customWidth="1"/>
    <col min="9703" max="9713" width="0" hidden="1" customWidth="1"/>
    <col min="9714" max="9714" width="36.5703125" customWidth="1"/>
    <col min="9715" max="9715" width="13.42578125" customWidth="1"/>
    <col min="9716" max="9716" width="12.5703125" customWidth="1"/>
    <col min="9723" max="9723" width="44.42578125" customWidth="1"/>
    <col min="9724" max="9725" width="12.7109375" customWidth="1"/>
    <col min="9726" max="9727" width="14.7109375" customWidth="1"/>
    <col min="9728" max="9728" width="11.140625" customWidth="1"/>
    <col min="9729" max="9729" width="11.42578125" customWidth="1"/>
    <col min="9730" max="9730" width="18.140625" customWidth="1"/>
    <col min="9731" max="9731" width="21.28515625" customWidth="1"/>
    <col min="9732" max="9732" width="79.85546875" customWidth="1"/>
    <col min="9950" max="9950" width="44.42578125" customWidth="1"/>
    <col min="9951" max="9952" width="12.7109375" customWidth="1"/>
    <col min="9953" max="9953" width="0" hidden="1" customWidth="1"/>
    <col min="9954" max="9954" width="14.7109375" customWidth="1"/>
    <col min="9955" max="9956" width="0" hidden="1" customWidth="1"/>
    <col min="9957" max="9957" width="11.7109375" customWidth="1"/>
    <col min="9958" max="9958" width="16.42578125" customWidth="1"/>
    <col min="9959" max="9969" width="0" hidden="1" customWidth="1"/>
    <col min="9970" max="9970" width="36.5703125" customWidth="1"/>
    <col min="9971" max="9971" width="13.42578125" customWidth="1"/>
    <col min="9972" max="9972" width="12.5703125" customWidth="1"/>
    <col min="9979" max="9979" width="44.42578125" customWidth="1"/>
    <col min="9980" max="9981" width="12.7109375" customWidth="1"/>
    <col min="9982" max="9983" width="14.7109375" customWidth="1"/>
    <col min="9984" max="9984" width="11.140625" customWidth="1"/>
    <col min="9985" max="9985" width="11.42578125" customWidth="1"/>
    <col min="9986" max="9986" width="18.140625" customWidth="1"/>
    <col min="9987" max="9987" width="21.28515625" customWidth="1"/>
    <col min="9988" max="9988" width="79.85546875" customWidth="1"/>
    <col min="10206" max="10206" width="44.42578125" customWidth="1"/>
    <col min="10207" max="10208" width="12.7109375" customWidth="1"/>
    <col min="10209" max="10209" width="0" hidden="1" customWidth="1"/>
    <col min="10210" max="10210" width="14.7109375" customWidth="1"/>
    <col min="10211" max="10212" width="0" hidden="1" customWidth="1"/>
    <col min="10213" max="10213" width="11.7109375" customWidth="1"/>
    <col min="10214" max="10214" width="16.42578125" customWidth="1"/>
    <col min="10215" max="10225" width="0" hidden="1" customWidth="1"/>
    <col min="10226" max="10226" width="36.5703125" customWidth="1"/>
    <col min="10227" max="10227" width="13.42578125" customWidth="1"/>
    <col min="10228" max="10228" width="12.5703125" customWidth="1"/>
    <col min="10235" max="10235" width="44.42578125" customWidth="1"/>
    <col min="10236" max="10237" width="12.7109375" customWidth="1"/>
    <col min="10238" max="10239" width="14.7109375" customWidth="1"/>
    <col min="10240" max="10240" width="11.140625" customWidth="1"/>
    <col min="10241" max="10241" width="11.42578125" customWidth="1"/>
    <col min="10242" max="10242" width="18.140625" customWidth="1"/>
    <col min="10243" max="10243" width="21.28515625" customWidth="1"/>
    <col min="10244" max="10244" width="79.85546875" customWidth="1"/>
    <col min="10462" max="10462" width="44.42578125" customWidth="1"/>
    <col min="10463" max="10464" width="12.7109375" customWidth="1"/>
    <col min="10465" max="10465" width="0" hidden="1" customWidth="1"/>
    <col min="10466" max="10466" width="14.7109375" customWidth="1"/>
    <col min="10467" max="10468" width="0" hidden="1" customWidth="1"/>
    <col min="10469" max="10469" width="11.7109375" customWidth="1"/>
    <col min="10470" max="10470" width="16.42578125" customWidth="1"/>
    <col min="10471" max="10481" width="0" hidden="1" customWidth="1"/>
    <col min="10482" max="10482" width="36.5703125" customWidth="1"/>
    <col min="10483" max="10483" width="13.42578125" customWidth="1"/>
    <col min="10484" max="10484" width="12.5703125" customWidth="1"/>
    <col min="10491" max="10491" width="44.42578125" customWidth="1"/>
    <col min="10492" max="10493" width="12.7109375" customWidth="1"/>
    <col min="10494" max="10495" width="14.7109375" customWidth="1"/>
    <col min="10496" max="10496" width="11.140625" customWidth="1"/>
    <col min="10497" max="10497" width="11.42578125" customWidth="1"/>
    <col min="10498" max="10498" width="18.140625" customWidth="1"/>
    <col min="10499" max="10499" width="21.28515625" customWidth="1"/>
    <col min="10500" max="10500" width="79.85546875" customWidth="1"/>
    <col min="10718" max="10718" width="44.42578125" customWidth="1"/>
    <col min="10719" max="10720" width="12.7109375" customWidth="1"/>
    <col min="10721" max="10721" width="0" hidden="1" customWidth="1"/>
    <col min="10722" max="10722" width="14.7109375" customWidth="1"/>
    <col min="10723" max="10724" width="0" hidden="1" customWidth="1"/>
    <col min="10725" max="10725" width="11.7109375" customWidth="1"/>
    <col min="10726" max="10726" width="16.42578125" customWidth="1"/>
    <col min="10727" max="10737" width="0" hidden="1" customWidth="1"/>
    <col min="10738" max="10738" width="36.5703125" customWidth="1"/>
    <col min="10739" max="10739" width="13.42578125" customWidth="1"/>
    <col min="10740" max="10740" width="12.5703125" customWidth="1"/>
    <col min="10747" max="10747" width="44.42578125" customWidth="1"/>
    <col min="10748" max="10749" width="12.7109375" customWidth="1"/>
    <col min="10750" max="10751" width="14.7109375" customWidth="1"/>
    <col min="10752" max="10752" width="11.140625" customWidth="1"/>
    <col min="10753" max="10753" width="11.42578125" customWidth="1"/>
    <col min="10754" max="10754" width="18.140625" customWidth="1"/>
    <col min="10755" max="10755" width="21.28515625" customWidth="1"/>
    <col min="10756" max="10756" width="79.85546875" customWidth="1"/>
    <col min="10974" max="10974" width="44.42578125" customWidth="1"/>
    <col min="10975" max="10976" width="12.7109375" customWidth="1"/>
    <col min="10977" max="10977" width="0" hidden="1" customWidth="1"/>
    <col min="10978" max="10978" width="14.7109375" customWidth="1"/>
    <col min="10979" max="10980" width="0" hidden="1" customWidth="1"/>
    <col min="10981" max="10981" width="11.7109375" customWidth="1"/>
    <col min="10982" max="10982" width="16.42578125" customWidth="1"/>
    <col min="10983" max="10993" width="0" hidden="1" customWidth="1"/>
    <col min="10994" max="10994" width="36.5703125" customWidth="1"/>
    <col min="10995" max="10995" width="13.42578125" customWidth="1"/>
    <col min="10996" max="10996" width="12.5703125" customWidth="1"/>
    <col min="11003" max="11003" width="44.42578125" customWidth="1"/>
    <col min="11004" max="11005" width="12.7109375" customWidth="1"/>
    <col min="11006" max="11007" width="14.7109375" customWidth="1"/>
    <col min="11008" max="11008" width="11.140625" customWidth="1"/>
    <col min="11009" max="11009" width="11.42578125" customWidth="1"/>
    <col min="11010" max="11010" width="18.140625" customWidth="1"/>
    <col min="11011" max="11011" width="21.28515625" customWidth="1"/>
    <col min="11012" max="11012" width="79.85546875" customWidth="1"/>
    <col min="11230" max="11230" width="44.42578125" customWidth="1"/>
    <col min="11231" max="11232" width="12.7109375" customWidth="1"/>
    <col min="11233" max="11233" width="0" hidden="1" customWidth="1"/>
    <col min="11234" max="11234" width="14.7109375" customWidth="1"/>
    <col min="11235" max="11236" width="0" hidden="1" customWidth="1"/>
    <col min="11237" max="11237" width="11.7109375" customWidth="1"/>
    <col min="11238" max="11238" width="16.42578125" customWidth="1"/>
    <col min="11239" max="11249" width="0" hidden="1" customWidth="1"/>
    <col min="11250" max="11250" width="36.5703125" customWidth="1"/>
    <col min="11251" max="11251" width="13.42578125" customWidth="1"/>
    <col min="11252" max="11252" width="12.5703125" customWidth="1"/>
    <col min="11259" max="11259" width="44.42578125" customWidth="1"/>
    <col min="11260" max="11261" width="12.7109375" customWidth="1"/>
    <col min="11262" max="11263" width="14.7109375" customWidth="1"/>
    <col min="11264" max="11264" width="11.140625" customWidth="1"/>
    <col min="11265" max="11265" width="11.42578125" customWidth="1"/>
    <col min="11266" max="11266" width="18.140625" customWidth="1"/>
    <col min="11267" max="11267" width="21.28515625" customWidth="1"/>
    <col min="11268" max="11268" width="79.85546875" customWidth="1"/>
    <col min="11486" max="11486" width="44.42578125" customWidth="1"/>
    <col min="11487" max="11488" width="12.7109375" customWidth="1"/>
    <col min="11489" max="11489" width="0" hidden="1" customWidth="1"/>
    <col min="11490" max="11490" width="14.7109375" customWidth="1"/>
    <col min="11491" max="11492" width="0" hidden="1" customWidth="1"/>
    <col min="11493" max="11493" width="11.7109375" customWidth="1"/>
    <col min="11494" max="11494" width="16.42578125" customWidth="1"/>
    <col min="11495" max="11505" width="0" hidden="1" customWidth="1"/>
    <col min="11506" max="11506" width="36.5703125" customWidth="1"/>
    <col min="11507" max="11507" width="13.42578125" customWidth="1"/>
    <col min="11508" max="11508" width="12.5703125" customWidth="1"/>
    <col min="11515" max="11515" width="44.42578125" customWidth="1"/>
    <col min="11516" max="11517" width="12.7109375" customWidth="1"/>
    <col min="11518" max="11519" width="14.7109375" customWidth="1"/>
    <col min="11520" max="11520" width="11.140625" customWidth="1"/>
    <col min="11521" max="11521" width="11.42578125" customWidth="1"/>
    <col min="11522" max="11522" width="18.140625" customWidth="1"/>
    <col min="11523" max="11523" width="21.28515625" customWidth="1"/>
    <col min="11524" max="11524" width="79.85546875" customWidth="1"/>
    <col min="11742" max="11742" width="44.42578125" customWidth="1"/>
    <col min="11743" max="11744" width="12.7109375" customWidth="1"/>
    <col min="11745" max="11745" width="0" hidden="1" customWidth="1"/>
    <col min="11746" max="11746" width="14.7109375" customWidth="1"/>
    <col min="11747" max="11748" width="0" hidden="1" customWidth="1"/>
    <col min="11749" max="11749" width="11.7109375" customWidth="1"/>
    <col min="11750" max="11750" width="16.42578125" customWidth="1"/>
    <col min="11751" max="11761" width="0" hidden="1" customWidth="1"/>
    <col min="11762" max="11762" width="36.5703125" customWidth="1"/>
    <col min="11763" max="11763" width="13.42578125" customWidth="1"/>
    <col min="11764" max="11764" width="12.5703125" customWidth="1"/>
    <col min="11771" max="11771" width="44.42578125" customWidth="1"/>
    <col min="11772" max="11773" width="12.7109375" customWidth="1"/>
    <col min="11774" max="11775" width="14.7109375" customWidth="1"/>
    <col min="11776" max="11776" width="11.140625" customWidth="1"/>
    <col min="11777" max="11777" width="11.42578125" customWidth="1"/>
    <col min="11778" max="11778" width="18.140625" customWidth="1"/>
    <col min="11779" max="11779" width="21.28515625" customWidth="1"/>
    <col min="11780" max="11780" width="79.85546875" customWidth="1"/>
    <col min="11998" max="11998" width="44.42578125" customWidth="1"/>
    <col min="11999" max="12000" width="12.7109375" customWidth="1"/>
    <col min="12001" max="12001" width="0" hidden="1" customWidth="1"/>
    <col min="12002" max="12002" width="14.7109375" customWidth="1"/>
    <col min="12003" max="12004" width="0" hidden="1" customWidth="1"/>
    <col min="12005" max="12005" width="11.7109375" customWidth="1"/>
    <col min="12006" max="12006" width="16.42578125" customWidth="1"/>
    <col min="12007" max="12017" width="0" hidden="1" customWidth="1"/>
    <col min="12018" max="12018" width="36.5703125" customWidth="1"/>
    <col min="12019" max="12019" width="13.42578125" customWidth="1"/>
    <col min="12020" max="12020" width="12.5703125" customWidth="1"/>
    <col min="12027" max="12027" width="44.42578125" customWidth="1"/>
    <col min="12028" max="12029" width="12.7109375" customWidth="1"/>
    <col min="12030" max="12031" width="14.7109375" customWidth="1"/>
    <col min="12032" max="12032" width="11.140625" customWidth="1"/>
    <col min="12033" max="12033" width="11.42578125" customWidth="1"/>
    <col min="12034" max="12034" width="18.140625" customWidth="1"/>
    <col min="12035" max="12035" width="21.28515625" customWidth="1"/>
    <col min="12036" max="12036" width="79.85546875" customWidth="1"/>
    <col min="12254" max="12254" width="44.42578125" customWidth="1"/>
    <col min="12255" max="12256" width="12.7109375" customWidth="1"/>
    <col min="12257" max="12257" width="0" hidden="1" customWidth="1"/>
    <col min="12258" max="12258" width="14.7109375" customWidth="1"/>
    <col min="12259" max="12260" width="0" hidden="1" customWidth="1"/>
    <col min="12261" max="12261" width="11.7109375" customWidth="1"/>
    <col min="12262" max="12262" width="16.42578125" customWidth="1"/>
    <col min="12263" max="12273" width="0" hidden="1" customWidth="1"/>
    <col min="12274" max="12274" width="36.5703125" customWidth="1"/>
    <col min="12275" max="12275" width="13.42578125" customWidth="1"/>
    <col min="12276" max="12276" width="12.5703125" customWidth="1"/>
    <col min="12283" max="12283" width="44.42578125" customWidth="1"/>
    <col min="12284" max="12285" width="12.7109375" customWidth="1"/>
    <col min="12286" max="12287" width="14.7109375" customWidth="1"/>
    <col min="12288" max="12288" width="11.140625" customWidth="1"/>
    <col min="12289" max="12289" width="11.42578125" customWidth="1"/>
    <col min="12290" max="12290" width="18.140625" customWidth="1"/>
    <col min="12291" max="12291" width="21.28515625" customWidth="1"/>
    <col min="12292" max="12292" width="79.85546875" customWidth="1"/>
    <col min="12510" max="12510" width="44.42578125" customWidth="1"/>
    <col min="12511" max="12512" width="12.7109375" customWidth="1"/>
    <col min="12513" max="12513" width="0" hidden="1" customWidth="1"/>
    <col min="12514" max="12514" width="14.7109375" customWidth="1"/>
    <col min="12515" max="12516" width="0" hidden="1" customWidth="1"/>
    <col min="12517" max="12517" width="11.7109375" customWidth="1"/>
    <col min="12518" max="12518" width="16.42578125" customWidth="1"/>
    <col min="12519" max="12529" width="0" hidden="1" customWidth="1"/>
    <col min="12530" max="12530" width="36.5703125" customWidth="1"/>
    <col min="12531" max="12531" width="13.42578125" customWidth="1"/>
    <col min="12532" max="12532" width="12.5703125" customWidth="1"/>
    <col min="12539" max="12539" width="44.42578125" customWidth="1"/>
    <col min="12540" max="12541" width="12.7109375" customWidth="1"/>
    <col min="12542" max="12543" width="14.7109375" customWidth="1"/>
    <col min="12544" max="12544" width="11.140625" customWidth="1"/>
    <col min="12545" max="12545" width="11.42578125" customWidth="1"/>
    <col min="12546" max="12546" width="18.140625" customWidth="1"/>
    <col min="12547" max="12547" width="21.28515625" customWidth="1"/>
    <col min="12548" max="12548" width="79.85546875" customWidth="1"/>
    <col min="12766" max="12766" width="44.42578125" customWidth="1"/>
    <col min="12767" max="12768" width="12.7109375" customWidth="1"/>
    <col min="12769" max="12769" width="0" hidden="1" customWidth="1"/>
    <col min="12770" max="12770" width="14.7109375" customWidth="1"/>
    <col min="12771" max="12772" width="0" hidden="1" customWidth="1"/>
    <col min="12773" max="12773" width="11.7109375" customWidth="1"/>
    <col min="12774" max="12774" width="16.42578125" customWidth="1"/>
    <col min="12775" max="12785" width="0" hidden="1" customWidth="1"/>
    <col min="12786" max="12786" width="36.5703125" customWidth="1"/>
    <col min="12787" max="12787" width="13.42578125" customWidth="1"/>
    <col min="12788" max="12788" width="12.5703125" customWidth="1"/>
    <col min="12795" max="12795" width="44.42578125" customWidth="1"/>
    <col min="12796" max="12797" width="12.7109375" customWidth="1"/>
    <col min="12798" max="12799" width="14.7109375" customWidth="1"/>
    <col min="12800" max="12800" width="11.140625" customWidth="1"/>
    <col min="12801" max="12801" width="11.42578125" customWidth="1"/>
    <col min="12802" max="12802" width="18.140625" customWidth="1"/>
    <col min="12803" max="12803" width="21.28515625" customWidth="1"/>
    <col min="12804" max="12804" width="79.85546875" customWidth="1"/>
    <col min="13022" max="13022" width="44.42578125" customWidth="1"/>
    <col min="13023" max="13024" width="12.7109375" customWidth="1"/>
    <col min="13025" max="13025" width="0" hidden="1" customWidth="1"/>
    <col min="13026" max="13026" width="14.7109375" customWidth="1"/>
    <col min="13027" max="13028" width="0" hidden="1" customWidth="1"/>
    <col min="13029" max="13029" width="11.7109375" customWidth="1"/>
    <col min="13030" max="13030" width="16.42578125" customWidth="1"/>
    <col min="13031" max="13041" width="0" hidden="1" customWidth="1"/>
    <col min="13042" max="13042" width="36.5703125" customWidth="1"/>
    <col min="13043" max="13043" width="13.42578125" customWidth="1"/>
    <col min="13044" max="13044" width="12.5703125" customWidth="1"/>
    <col min="13051" max="13051" width="44.42578125" customWidth="1"/>
    <col min="13052" max="13053" width="12.7109375" customWidth="1"/>
    <col min="13054" max="13055" width="14.7109375" customWidth="1"/>
    <col min="13056" max="13056" width="11.140625" customWidth="1"/>
    <col min="13057" max="13057" width="11.42578125" customWidth="1"/>
    <col min="13058" max="13058" width="18.140625" customWidth="1"/>
    <col min="13059" max="13059" width="21.28515625" customWidth="1"/>
    <col min="13060" max="13060" width="79.85546875" customWidth="1"/>
    <col min="13278" max="13278" width="44.42578125" customWidth="1"/>
    <col min="13279" max="13280" width="12.7109375" customWidth="1"/>
    <col min="13281" max="13281" width="0" hidden="1" customWidth="1"/>
    <col min="13282" max="13282" width="14.7109375" customWidth="1"/>
    <col min="13283" max="13284" width="0" hidden="1" customWidth="1"/>
    <col min="13285" max="13285" width="11.7109375" customWidth="1"/>
    <col min="13286" max="13286" width="16.42578125" customWidth="1"/>
    <col min="13287" max="13297" width="0" hidden="1" customWidth="1"/>
    <col min="13298" max="13298" width="36.5703125" customWidth="1"/>
    <col min="13299" max="13299" width="13.42578125" customWidth="1"/>
    <col min="13300" max="13300" width="12.5703125" customWidth="1"/>
    <col min="13307" max="13307" width="44.42578125" customWidth="1"/>
    <col min="13308" max="13309" width="12.7109375" customWidth="1"/>
    <col min="13310" max="13311" width="14.7109375" customWidth="1"/>
    <col min="13312" max="13312" width="11.140625" customWidth="1"/>
    <col min="13313" max="13313" width="11.42578125" customWidth="1"/>
    <col min="13314" max="13314" width="18.140625" customWidth="1"/>
    <col min="13315" max="13315" width="21.28515625" customWidth="1"/>
    <col min="13316" max="13316" width="79.85546875" customWidth="1"/>
    <col min="13534" max="13534" width="44.42578125" customWidth="1"/>
    <col min="13535" max="13536" width="12.7109375" customWidth="1"/>
    <col min="13537" max="13537" width="0" hidden="1" customWidth="1"/>
    <col min="13538" max="13538" width="14.7109375" customWidth="1"/>
    <col min="13539" max="13540" width="0" hidden="1" customWidth="1"/>
    <col min="13541" max="13541" width="11.7109375" customWidth="1"/>
    <col min="13542" max="13542" width="16.42578125" customWidth="1"/>
    <col min="13543" max="13553" width="0" hidden="1" customWidth="1"/>
    <col min="13554" max="13554" width="36.5703125" customWidth="1"/>
    <col min="13555" max="13555" width="13.42578125" customWidth="1"/>
    <col min="13556" max="13556" width="12.5703125" customWidth="1"/>
    <col min="13563" max="13563" width="44.42578125" customWidth="1"/>
    <col min="13564" max="13565" width="12.7109375" customWidth="1"/>
    <col min="13566" max="13567" width="14.7109375" customWidth="1"/>
    <col min="13568" max="13568" width="11.140625" customWidth="1"/>
    <col min="13569" max="13569" width="11.42578125" customWidth="1"/>
    <col min="13570" max="13570" width="18.140625" customWidth="1"/>
    <col min="13571" max="13571" width="21.28515625" customWidth="1"/>
    <col min="13572" max="13572" width="79.85546875" customWidth="1"/>
    <col min="13790" max="13790" width="44.42578125" customWidth="1"/>
    <col min="13791" max="13792" width="12.7109375" customWidth="1"/>
    <col min="13793" max="13793" width="0" hidden="1" customWidth="1"/>
    <col min="13794" max="13794" width="14.7109375" customWidth="1"/>
    <col min="13795" max="13796" width="0" hidden="1" customWidth="1"/>
    <col min="13797" max="13797" width="11.7109375" customWidth="1"/>
    <col min="13798" max="13798" width="16.42578125" customWidth="1"/>
    <col min="13799" max="13809" width="0" hidden="1" customWidth="1"/>
    <col min="13810" max="13810" width="36.5703125" customWidth="1"/>
    <col min="13811" max="13811" width="13.42578125" customWidth="1"/>
    <col min="13812" max="13812" width="12.5703125" customWidth="1"/>
    <col min="13819" max="13819" width="44.42578125" customWidth="1"/>
    <col min="13820" max="13821" width="12.7109375" customWidth="1"/>
    <col min="13822" max="13823" width="14.7109375" customWidth="1"/>
    <col min="13824" max="13824" width="11.140625" customWidth="1"/>
    <col min="13825" max="13825" width="11.42578125" customWidth="1"/>
    <col min="13826" max="13826" width="18.140625" customWidth="1"/>
    <col min="13827" max="13827" width="21.28515625" customWidth="1"/>
    <col min="13828" max="13828" width="79.85546875" customWidth="1"/>
    <col min="14046" max="14046" width="44.42578125" customWidth="1"/>
    <col min="14047" max="14048" width="12.7109375" customWidth="1"/>
    <col min="14049" max="14049" width="0" hidden="1" customWidth="1"/>
    <col min="14050" max="14050" width="14.7109375" customWidth="1"/>
    <col min="14051" max="14052" width="0" hidden="1" customWidth="1"/>
    <col min="14053" max="14053" width="11.7109375" customWidth="1"/>
    <col min="14054" max="14054" width="16.42578125" customWidth="1"/>
    <col min="14055" max="14065" width="0" hidden="1" customWidth="1"/>
    <col min="14066" max="14066" width="36.5703125" customWidth="1"/>
    <col min="14067" max="14067" width="13.42578125" customWidth="1"/>
    <col min="14068" max="14068" width="12.5703125" customWidth="1"/>
    <col min="14075" max="14075" width="44.42578125" customWidth="1"/>
    <col min="14076" max="14077" width="12.7109375" customWidth="1"/>
    <col min="14078" max="14079" width="14.7109375" customWidth="1"/>
    <col min="14080" max="14080" width="11.140625" customWidth="1"/>
    <col min="14081" max="14081" width="11.42578125" customWidth="1"/>
    <col min="14082" max="14082" width="18.140625" customWidth="1"/>
    <col min="14083" max="14083" width="21.28515625" customWidth="1"/>
    <col min="14084" max="14084" width="79.85546875" customWidth="1"/>
    <col min="14302" max="14302" width="44.42578125" customWidth="1"/>
    <col min="14303" max="14304" width="12.7109375" customWidth="1"/>
    <col min="14305" max="14305" width="0" hidden="1" customWidth="1"/>
    <col min="14306" max="14306" width="14.7109375" customWidth="1"/>
    <col min="14307" max="14308" width="0" hidden="1" customWidth="1"/>
    <col min="14309" max="14309" width="11.7109375" customWidth="1"/>
    <col min="14310" max="14310" width="16.42578125" customWidth="1"/>
    <col min="14311" max="14321" width="0" hidden="1" customWidth="1"/>
    <col min="14322" max="14322" width="36.5703125" customWidth="1"/>
    <col min="14323" max="14323" width="13.42578125" customWidth="1"/>
    <col min="14324" max="14324" width="12.5703125" customWidth="1"/>
    <col min="14331" max="14331" width="44.42578125" customWidth="1"/>
    <col min="14332" max="14333" width="12.7109375" customWidth="1"/>
    <col min="14334" max="14335" width="14.7109375" customWidth="1"/>
    <col min="14336" max="14336" width="11.140625" customWidth="1"/>
    <col min="14337" max="14337" width="11.42578125" customWidth="1"/>
    <col min="14338" max="14338" width="18.140625" customWidth="1"/>
    <col min="14339" max="14339" width="21.28515625" customWidth="1"/>
    <col min="14340" max="14340" width="79.85546875" customWidth="1"/>
    <col min="14558" max="14558" width="44.42578125" customWidth="1"/>
    <col min="14559" max="14560" width="12.7109375" customWidth="1"/>
    <col min="14561" max="14561" width="0" hidden="1" customWidth="1"/>
    <col min="14562" max="14562" width="14.7109375" customWidth="1"/>
    <col min="14563" max="14564" width="0" hidden="1" customWidth="1"/>
    <col min="14565" max="14565" width="11.7109375" customWidth="1"/>
    <col min="14566" max="14566" width="16.42578125" customWidth="1"/>
    <col min="14567" max="14577" width="0" hidden="1" customWidth="1"/>
    <col min="14578" max="14578" width="36.5703125" customWidth="1"/>
    <col min="14579" max="14579" width="13.42578125" customWidth="1"/>
    <col min="14580" max="14580" width="12.5703125" customWidth="1"/>
    <col min="14587" max="14587" width="44.42578125" customWidth="1"/>
    <col min="14588" max="14589" width="12.7109375" customWidth="1"/>
    <col min="14590" max="14591" width="14.7109375" customWidth="1"/>
    <col min="14592" max="14592" width="11.140625" customWidth="1"/>
    <col min="14593" max="14593" width="11.42578125" customWidth="1"/>
    <col min="14594" max="14594" width="18.140625" customWidth="1"/>
    <col min="14595" max="14595" width="21.28515625" customWidth="1"/>
    <col min="14596" max="14596" width="79.85546875" customWidth="1"/>
    <col min="14814" max="14814" width="44.42578125" customWidth="1"/>
    <col min="14815" max="14816" width="12.7109375" customWidth="1"/>
    <col min="14817" max="14817" width="0" hidden="1" customWidth="1"/>
    <col min="14818" max="14818" width="14.7109375" customWidth="1"/>
    <col min="14819" max="14820" width="0" hidden="1" customWidth="1"/>
    <col min="14821" max="14821" width="11.7109375" customWidth="1"/>
    <col min="14822" max="14822" width="16.42578125" customWidth="1"/>
    <col min="14823" max="14833" width="0" hidden="1" customWidth="1"/>
    <col min="14834" max="14834" width="36.5703125" customWidth="1"/>
    <col min="14835" max="14835" width="13.42578125" customWidth="1"/>
    <col min="14836" max="14836" width="12.5703125" customWidth="1"/>
    <col min="14843" max="14843" width="44.42578125" customWidth="1"/>
    <col min="14844" max="14845" width="12.7109375" customWidth="1"/>
    <col min="14846" max="14847" width="14.7109375" customWidth="1"/>
    <col min="14848" max="14848" width="11.140625" customWidth="1"/>
    <col min="14849" max="14849" width="11.42578125" customWidth="1"/>
    <col min="14850" max="14850" width="18.140625" customWidth="1"/>
    <col min="14851" max="14851" width="21.28515625" customWidth="1"/>
    <col min="14852" max="14852" width="79.85546875" customWidth="1"/>
    <col min="15070" max="15070" width="44.42578125" customWidth="1"/>
    <col min="15071" max="15072" width="12.7109375" customWidth="1"/>
    <col min="15073" max="15073" width="0" hidden="1" customWidth="1"/>
    <col min="15074" max="15074" width="14.7109375" customWidth="1"/>
    <col min="15075" max="15076" width="0" hidden="1" customWidth="1"/>
    <col min="15077" max="15077" width="11.7109375" customWidth="1"/>
    <col min="15078" max="15078" width="16.42578125" customWidth="1"/>
    <col min="15079" max="15089" width="0" hidden="1" customWidth="1"/>
    <col min="15090" max="15090" width="36.5703125" customWidth="1"/>
    <col min="15091" max="15091" width="13.42578125" customWidth="1"/>
    <col min="15092" max="15092" width="12.5703125" customWidth="1"/>
    <col min="15099" max="15099" width="44.42578125" customWidth="1"/>
    <col min="15100" max="15101" width="12.7109375" customWidth="1"/>
    <col min="15102" max="15103" width="14.7109375" customWidth="1"/>
    <col min="15104" max="15104" width="11.140625" customWidth="1"/>
    <col min="15105" max="15105" width="11.42578125" customWidth="1"/>
    <col min="15106" max="15106" width="18.140625" customWidth="1"/>
    <col min="15107" max="15107" width="21.28515625" customWidth="1"/>
    <col min="15108" max="15108" width="79.85546875" customWidth="1"/>
    <col min="15326" max="15326" width="44.42578125" customWidth="1"/>
    <col min="15327" max="15328" width="12.7109375" customWidth="1"/>
    <col min="15329" max="15329" width="0" hidden="1" customWidth="1"/>
    <col min="15330" max="15330" width="14.7109375" customWidth="1"/>
    <col min="15331" max="15332" width="0" hidden="1" customWidth="1"/>
    <col min="15333" max="15333" width="11.7109375" customWidth="1"/>
    <col min="15334" max="15334" width="16.42578125" customWidth="1"/>
    <col min="15335" max="15345" width="0" hidden="1" customWidth="1"/>
    <col min="15346" max="15346" width="36.5703125" customWidth="1"/>
    <col min="15347" max="15347" width="13.42578125" customWidth="1"/>
    <col min="15348" max="15348" width="12.5703125" customWidth="1"/>
    <col min="15355" max="15355" width="44.42578125" customWidth="1"/>
    <col min="15356" max="15357" width="12.7109375" customWidth="1"/>
    <col min="15358" max="15359" width="14.7109375" customWidth="1"/>
    <col min="15360" max="15360" width="11.140625" customWidth="1"/>
    <col min="15361" max="15361" width="11.42578125" customWidth="1"/>
    <col min="15362" max="15362" width="18.140625" customWidth="1"/>
    <col min="15363" max="15363" width="21.28515625" customWidth="1"/>
    <col min="15364" max="15364" width="79.85546875" customWidth="1"/>
    <col min="15582" max="15582" width="44.42578125" customWidth="1"/>
    <col min="15583" max="15584" width="12.7109375" customWidth="1"/>
    <col min="15585" max="15585" width="0" hidden="1" customWidth="1"/>
    <col min="15586" max="15586" width="14.7109375" customWidth="1"/>
    <col min="15587" max="15588" width="0" hidden="1" customWidth="1"/>
    <col min="15589" max="15589" width="11.7109375" customWidth="1"/>
    <col min="15590" max="15590" width="16.42578125" customWidth="1"/>
    <col min="15591" max="15601" width="0" hidden="1" customWidth="1"/>
    <col min="15602" max="15602" width="36.5703125" customWidth="1"/>
    <col min="15603" max="15603" width="13.42578125" customWidth="1"/>
    <col min="15604" max="15604" width="12.5703125" customWidth="1"/>
    <col min="15611" max="15611" width="44.42578125" customWidth="1"/>
    <col min="15612" max="15613" width="12.7109375" customWidth="1"/>
    <col min="15614" max="15615" width="14.7109375" customWidth="1"/>
    <col min="15616" max="15616" width="11.140625" customWidth="1"/>
    <col min="15617" max="15617" width="11.42578125" customWidth="1"/>
    <col min="15618" max="15618" width="18.140625" customWidth="1"/>
    <col min="15619" max="15619" width="21.28515625" customWidth="1"/>
    <col min="15620" max="15620" width="79.85546875" customWidth="1"/>
    <col min="15838" max="15838" width="44.42578125" customWidth="1"/>
    <col min="15839" max="15840" width="12.7109375" customWidth="1"/>
    <col min="15841" max="15841" width="0" hidden="1" customWidth="1"/>
    <col min="15842" max="15842" width="14.7109375" customWidth="1"/>
    <col min="15843" max="15844" width="0" hidden="1" customWidth="1"/>
    <col min="15845" max="15845" width="11.7109375" customWidth="1"/>
    <col min="15846" max="15846" width="16.42578125" customWidth="1"/>
    <col min="15847" max="15857" width="0" hidden="1" customWidth="1"/>
    <col min="15858" max="15858" width="36.5703125" customWidth="1"/>
    <col min="15859" max="15859" width="13.42578125" customWidth="1"/>
    <col min="15860" max="15860" width="12.5703125" customWidth="1"/>
    <col min="15867" max="15867" width="44.42578125" customWidth="1"/>
    <col min="15868" max="15869" width="12.7109375" customWidth="1"/>
    <col min="15870" max="15871" width="14.7109375" customWidth="1"/>
    <col min="15872" max="15872" width="11.140625" customWidth="1"/>
    <col min="15873" max="15873" width="11.42578125" customWidth="1"/>
    <col min="15874" max="15874" width="18.140625" customWidth="1"/>
    <col min="15875" max="15875" width="21.28515625" customWidth="1"/>
    <col min="15876" max="15876" width="79.85546875" customWidth="1"/>
    <col min="16094" max="16094" width="44.42578125" customWidth="1"/>
    <col min="16095" max="16096" width="12.7109375" customWidth="1"/>
    <col min="16097" max="16097" width="0" hidden="1" customWidth="1"/>
    <col min="16098" max="16098" width="14.7109375" customWidth="1"/>
    <col min="16099" max="16100" width="0" hidden="1" customWidth="1"/>
    <col min="16101" max="16101" width="11.7109375" customWidth="1"/>
    <col min="16102" max="16102" width="16.42578125" customWidth="1"/>
    <col min="16103" max="16113" width="0" hidden="1" customWidth="1"/>
    <col min="16114" max="16114" width="36.5703125" customWidth="1"/>
    <col min="16115" max="16115" width="13.42578125" customWidth="1"/>
    <col min="16116" max="16116" width="12.5703125" customWidth="1"/>
    <col min="16123" max="16123" width="44.42578125" customWidth="1"/>
    <col min="16124" max="16125" width="12.7109375" customWidth="1"/>
    <col min="16126" max="16127" width="14.7109375" customWidth="1"/>
    <col min="16128" max="16128" width="11.140625" customWidth="1"/>
    <col min="16129" max="16129" width="11.42578125" customWidth="1"/>
    <col min="16130" max="16130" width="18.140625" customWidth="1"/>
    <col min="16131" max="16131" width="21.28515625" customWidth="1"/>
    <col min="16132" max="16132" width="79.85546875" customWidth="1"/>
    <col min="16350" max="16350" width="44.42578125" customWidth="1"/>
    <col min="16351" max="16352" width="12.7109375" customWidth="1"/>
    <col min="16353" max="16353" width="0" hidden="1" customWidth="1"/>
    <col min="16354" max="16354" width="14.7109375" customWidth="1"/>
    <col min="16355" max="16356" width="0" hidden="1" customWidth="1"/>
    <col min="16357" max="16357" width="11.7109375" customWidth="1"/>
    <col min="16358" max="16358" width="16.42578125" customWidth="1"/>
    <col min="16359" max="16369" width="0" hidden="1" customWidth="1"/>
    <col min="16370" max="16370" width="36.5703125" customWidth="1"/>
    <col min="16371" max="16371" width="13.42578125" customWidth="1"/>
    <col min="16372" max="16372" width="12.5703125" customWidth="1"/>
  </cols>
  <sheetData>
    <row r="1" spans="1:250" ht="45" customHeight="1">
      <c r="A1" s="145" t="s">
        <v>249</v>
      </c>
      <c r="B1" s="145"/>
      <c r="C1" s="145"/>
      <c r="D1" s="145"/>
      <c r="E1" s="145"/>
      <c r="F1" s="145"/>
    </row>
    <row r="2" spans="1:250">
      <c r="A2" s="146" t="s">
        <v>74</v>
      </c>
      <c r="B2" s="146"/>
      <c r="C2" s="146"/>
      <c r="D2" s="146"/>
      <c r="E2" s="146"/>
      <c r="F2" s="146"/>
    </row>
    <row r="3" spans="1:250" ht="12.75" customHeight="1">
      <c r="A3" s="147" t="s">
        <v>75</v>
      </c>
      <c r="B3" s="148" t="s">
        <v>76</v>
      </c>
      <c r="C3" s="148" t="s">
        <v>77</v>
      </c>
      <c r="D3" s="150" t="s">
        <v>250</v>
      </c>
      <c r="E3" s="152" t="s">
        <v>251</v>
      </c>
      <c r="F3" s="152" t="s">
        <v>252</v>
      </c>
    </row>
    <row r="4" spans="1:250" ht="45.75" customHeight="1">
      <c r="A4" s="147"/>
      <c r="B4" s="149"/>
      <c r="C4" s="149"/>
      <c r="D4" s="151"/>
      <c r="E4" s="153"/>
      <c r="F4" s="153"/>
    </row>
    <row r="5" spans="1:250">
      <c r="A5" s="89">
        <v>1</v>
      </c>
      <c r="B5" s="90">
        <v>2</v>
      </c>
      <c r="C5" s="90">
        <v>3</v>
      </c>
      <c r="D5" s="91">
        <v>4</v>
      </c>
      <c r="E5" s="92">
        <v>5</v>
      </c>
      <c r="F5" s="93">
        <v>6</v>
      </c>
    </row>
    <row r="6" spans="1:250">
      <c r="A6" s="94" t="s">
        <v>30</v>
      </c>
      <c r="B6" s="95" t="s">
        <v>31</v>
      </c>
      <c r="C6" s="95" t="s">
        <v>31</v>
      </c>
      <c r="D6" s="96">
        <v>996052.90999999992</v>
      </c>
      <c r="E6" s="96">
        <v>976425.89000000013</v>
      </c>
      <c r="F6" s="97">
        <v>98.029520339436615</v>
      </c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8"/>
      <c r="BB6" s="98"/>
      <c r="BC6" s="98"/>
      <c r="BD6" s="98"/>
      <c r="BE6" s="98"/>
      <c r="BF6" s="98"/>
      <c r="BG6" s="98"/>
      <c r="BH6" s="98"/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8"/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  <c r="GK6" s="98"/>
      <c r="GL6" s="98"/>
      <c r="GM6" s="98"/>
      <c r="GN6" s="98"/>
      <c r="GO6" s="98"/>
      <c r="GP6" s="98"/>
      <c r="GQ6" s="98"/>
      <c r="GR6" s="98"/>
      <c r="GS6" s="98"/>
      <c r="GT6" s="98"/>
      <c r="GU6" s="98"/>
      <c r="GV6" s="98"/>
      <c r="GW6" s="98"/>
      <c r="GX6" s="98"/>
      <c r="GY6" s="98"/>
      <c r="GZ6" s="98"/>
      <c r="HA6" s="98"/>
      <c r="HB6" s="98"/>
      <c r="HC6" s="98"/>
      <c r="HD6" s="98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8"/>
      <c r="HT6" s="98"/>
      <c r="HU6" s="98"/>
      <c r="HV6" s="98"/>
      <c r="HW6" s="98"/>
      <c r="HX6" s="98"/>
      <c r="HY6" s="98"/>
      <c r="HZ6" s="98"/>
      <c r="IA6" s="98"/>
      <c r="IB6" s="98"/>
      <c r="IC6" s="98"/>
      <c r="ID6" s="98"/>
      <c r="IE6" s="98"/>
      <c r="IF6" s="98"/>
      <c r="IG6" s="98"/>
      <c r="IH6" s="98"/>
      <c r="II6" s="98"/>
      <c r="IJ6" s="98"/>
      <c r="IK6" s="98"/>
      <c r="IL6" s="98"/>
      <c r="IM6" s="98"/>
      <c r="IN6" s="98"/>
      <c r="IO6" s="98"/>
      <c r="IP6" s="98"/>
    </row>
    <row r="7" spans="1:250">
      <c r="A7" s="94" t="s">
        <v>32</v>
      </c>
      <c r="B7" s="95" t="s">
        <v>33</v>
      </c>
      <c r="C7" s="95" t="s">
        <v>34</v>
      </c>
      <c r="D7" s="96">
        <v>50619.839999999997</v>
      </c>
      <c r="E7" s="96">
        <v>46932.97</v>
      </c>
      <c r="F7" s="97">
        <v>92.716551454923604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8"/>
      <c r="HT7" s="98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</row>
    <row r="8" spans="1:250" ht="51">
      <c r="A8" s="99" t="s">
        <v>35</v>
      </c>
      <c r="B8" s="100" t="s">
        <v>33</v>
      </c>
      <c r="C8" s="100" t="s">
        <v>36</v>
      </c>
      <c r="D8" s="101">
        <v>6663.81</v>
      </c>
      <c r="E8" s="101">
        <v>6663.81</v>
      </c>
      <c r="F8" s="102">
        <v>100</v>
      </c>
    </row>
    <row r="9" spans="1:250" ht="38.25">
      <c r="A9" s="99" t="s">
        <v>37</v>
      </c>
      <c r="B9" s="100" t="s">
        <v>33</v>
      </c>
      <c r="C9" s="100" t="s">
        <v>38</v>
      </c>
      <c r="D9" s="101">
        <v>4166.95</v>
      </c>
      <c r="E9" s="101">
        <v>4166.95</v>
      </c>
      <c r="F9" s="102">
        <v>100</v>
      </c>
    </row>
    <row r="10" spans="1:250">
      <c r="A10" s="103" t="s">
        <v>253</v>
      </c>
      <c r="B10" s="100" t="s">
        <v>33</v>
      </c>
      <c r="C10" s="100" t="s">
        <v>64</v>
      </c>
      <c r="D10" s="101">
        <v>9705.16</v>
      </c>
      <c r="E10" s="101">
        <v>9705.16</v>
      </c>
      <c r="F10" s="102">
        <v>100</v>
      </c>
    </row>
    <row r="11" spans="1:250">
      <c r="A11" s="104" t="s">
        <v>39</v>
      </c>
      <c r="B11" s="105" t="s">
        <v>33</v>
      </c>
      <c r="C11" s="105" t="s">
        <v>40</v>
      </c>
      <c r="D11" s="106">
        <v>9680.9599999999991</v>
      </c>
      <c r="E11" s="106">
        <v>6573.46</v>
      </c>
      <c r="F11" s="107">
        <v>67.900910653488921</v>
      </c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108"/>
      <c r="HA11" s="108"/>
      <c r="HB11" s="108"/>
      <c r="HC11" s="108"/>
      <c r="HD11" s="108"/>
      <c r="HE11" s="108"/>
      <c r="HF11" s="108"/>
      <c r="HG11" s="108"/>
      <c r="HH11" s="108"/>
      <c r="HI11" s="108"/>
      <c r="HJ11" s="108"/>
      <c r="HK11" s="108"/>
      <c r="HL11" s="108"/>
      <c r="HM11" s="108"/>
      <c r="HN11" s="108"/>
      <c r="HO11" s="108"/>
      <c r="HP11" s="108"/>
      <c r="HQ11" s="108"/>
      <c r="HR11" s="108"/>
      <c r="HS11" s="108"/>
      <c r="HT11" s="108"/>
      <c r="HU11" s="108"/>
      <c r="HV11" s="108"/>
      <c r="HW11" s="108"/>
      <c r="HX11" s="108"/>
      <c r="HY11" s="108"/>
      <c r="HZ11" s="108"/>
      <c r="IA11" s="108"/>
      <c r="IB11" s="108"/>
      <c r="IC11" s="108"/>
      <c r="ID11" s="108"/>
      <c r="IE11" s="108"/>
      <c r="IF11" s="108"/>
      <c r="IG11" s="108"/>
      <c r="IH11" s="108"/>
      <c r="II11" s="108"/>
      <c r="IJ11" s="108"/>
      <c r="IK11" s="108"/>
      <c r="IL11" s="108"/>
      <c r="IM11" s="108"/>
      <c r="IN11" s="108"/>
      <c r="IO11" s="108"/>
      <c r="IP11" s="108"/>
    </row>
    <row r="12" spans="1:250">
      <c r="A12" s="109" t="s">
        <v>41</v>
      </c>
      <c r="B12" s="100" t="s">
        <v>33</v>
      </c>
      <c r="C12" s="100" t="s">
        <v>42</v>
      </c>
      <c r="D12" s="110">
        <v>20402.96</v>
      </c>
      <c r="E12" s="101">
        <v>19823.59</v>
      </c>
      <c r="F12" s="102">
        <v>97.160363006152053</v>
      </c>
    </row>
    <row r="13" spans="1:250">
      <c r="A13" s="111" t="s">
        <v>43</v>
      </c>
      <c r="B13" s="95" t="s">
        <v>44</v>
      </c>
      <c r="C13" s="95" t="s">
        <v>34</v>
      </c>
      <c r="D13" s="96">
        <v>3463.4</v>
      </c>
      <c r="E13" s="96">
        <v>3463.4</v>
      </c>
      <c r="F13" s="97">
        <v>100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  <c r="GK13" s="98"/>
      <c r="GL13" s="98"/>
      <c r="GM13" s="98"/>
      <c r="GN13" s="98"/>
      <c r="GO13" s="98"/>
      <c r="GP13" s="98"/>
      <c r="GQ13" s="98"/>
      <c r="GR13" s="98"/>
      <c r="GS13" s="98"/>
      <c r="GT13" s="98"/>
      <c r="GU13" s="98"/>
      <c r="GV13" s="98"/>
      <c r="GW13" s="98"/>
      <c r="GX13" s="98"/>
      <c r="GY13" s="98"/>
      <c r="GZ13" s="98"/>
      <c r="HA13" s="98"/>
      <c r="HB13" s="98"/>
      <c r="HC13" s="98"/>
      <c r="HD13" s="98"/>
      <c r="HE13" s="98"/>
      <c r="HF13" s="98"/>
      <c r="HG13" s="98"/>
      <c r="HH13" s="98"/>
      <c r="HI13" s="98"/>
      <c r="HJ13" s="98"/>
      <c r="HK13" s="98"/>
      <c r="HL13" s="98"/>
      <c r="HM13" s="98"/>
      <c r="HN13" s="98"/>
      <c r="HO13" s="98"/>
      <c r="HP13" s="98"/>
      <c r="HQ13" s="98"/>
      <c r="HR13" s="98"/>
      <c r="HS13" s="98"/>
      <c r="HT13" s="98"/>
      <c r="HU13" s="98"/>
      <c r="HV13" s="98"/>
      <c r="HW13" s="98"/>
      <c r="HX13" s="98"/>
      <c r="HY13" s="98"/>
      <c r="HZ13" s="98"/>
      <c r="IA13" s="98"/>
      <c r="IB13" s="98"/>
      <c r="IC13" s="98"/>
      <c r="ID13" s="98"/>
      <c r="IE13" s="98"/>
      <c r="IF13" s="98"/>
      <c r="IG13" s="98"/>
      <c r="IH13" s="98"/>
      <c r="II13" s="98"/>
      <c r="IJ13" s="98"/>
      <c r="IK13" s="98"/>
      <c r="IL13" s="98"/>
      <c r="IM13" s="98"/>
      <c r="IN13" s="98"/>
      <c r="IO13" s="98"/>
      <c r="IP13" s="98"/>
    </row>
    <row r="14" spans="1:250">
      <c r="A14" s="99" t="s">
        <v>45</v>
      </c>
      <c r="B14" s="100" t="s">
        <v>44</v>
      </c>
      <c r="C14" s="100" t="s">
        <v>36</v>
      </c>
      <c r="D14" s="101">
        <v>3463.4</v>
      </c>
      <c r="E14" s="101">
        <v>3463.4</v>
      </c>
      <c r="F14" s="102">
        <v>100</v>
      </c>
    </row>
    <row r="15" spans="1:250" ht="25.5">
      <c r="A15" s="111" t="s">
        <v>46</v>
      </c>
      <c r="B15" s="95" t="s">
        <v>36</v>
      </c>
      <c r="C15" s="95" t="s">
        <v>34</v>
      </c>
      <c r="D15" s="96">
        <v>36184.589999999997</v>
      </c>
      <c r="E15" s="96">
        <v>36184.589999999997</v>
      </c>
      <c r="F15" s="97">
        <v>100</v>
      </c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  <c r="GK15" s="98"/>
      <c r="GL15" s="98"/>
      <c r="GM15" s="98"/>
      <c r="GN15" s="98"/>
      <c r="GO15" s="98"/>
      <c r="GP15" s="98"/>
      <c r="GQ15" s="98"/>
      <c r="GR15" s="98"/>
      <c r="GS15" s="98"/>
      <c r="GT15" s="98"/>
      <c r="GU15" s="98"/>
      <c r="GV15" s="98"/>
      <c r="GW15" s="98"/>
      <c r="GX15" s="98"/>
      <c r="GY15" s="98"/>
      <c r="GZ15" s="98"/>
      <c r="HA15" s="98"/>
      <c r="HB15" s="98"/>
      <c r="HC15" s="98"/>
      <c r="HD15" s="98"/>
      <c r="HE15" s="98"/>
      <c r="HF15" s="98"/>
      <c r="HG15" s="98"/>
      <c r="HH15" s="98"/>
      <c r="HI15" s="98"/>
      <c r="HJ15" s="98"/>
      <c r="HK15" s="98"/>
      <c r="HL15" s="98"/>
      <c r="HM15" s="98"/>
      <c r="HN15" s="98"/>
      <c r="HO15" s="98"/>
      <c r="HP15" s="98"/>
      <c r="HQ15" s="98"/>
      <c r="HR15" s="98"/>
      <c r="HS15" s="98"/>
      <c r="HT15" s="98"/>
      <c r="HU15" s="98"/>
      <c r="HV15" s="98"/>
      <c r="HW15" s="98"/>
      <c r="HX15" s="98"/>
      <c r="HY15" s="98"/>
      <c r="HZ15" s="98"/>
      <c r="IA15" s="98"/>
      <c r="IB15" s="98"/>
      <c r="IC15" s="98"/>
      <c r="ID15" s="98"/>
      <c r="IE15" s="98"/>
      <c r="IF15" s="98"/>
      <c r="IG15" s="98"/>
      <c r="IH15" s="98"/>
      <c r="II15" s="98"/>
      <c r="IJ15" s="98"/>
      <c r="IK15" s="98"/>
      <c r="IL15" s="98"/>
      <c r="IM15" s="98"/>
      <c r="IN15" s="98"/>
      <c r="IO15" s="98"/>
      <c r="IP15" s="98"/>
    </row>
    <row r="16" spans="1:250" ht="38.25">
      <c r="A16" s="99" t="s">
        <v>79</v>
      </c>
      <c r="B16" s="100" t="s">
        <v>36</v>
      </c>
      <c r="C16" s="100" t="s">
        <v>68</v>
      </c>
      <c r="D16" s="101">
        <v>33689.589999999997</v>
      </c>
      <c r="E16" s="110">
        <v>33689.589999999997</v>
      </c>
      <c r="F16" s="102">
        <v>100</v>
      </c>
    </row>
    <row r="17" spans="1:250" ht="25.5">
      <c r="A17" s="99" t="s">
        <v>48</v>
      </c>
      <c r="B17" s="100" t="s">
        <v>36</v>
      </c>
      <c r="C17" s="100" t="s">
        <v>49</v>
      </c>
      <c r="D17" s="101">
        <v>2495</v>
      </c>
      <c r="E17" s="110">
        <v>2495</v>
      </c>
      <c r="F17" s="102">
        <v>100</v>
      </c>
    </row>
    <row r="18" spans="1:250">
      <c r="A18" s="94" t="s">
        <v>50</v>
      </c>
      <c r="B18" s="95" t="s">
        <v>51</v>
      </c>
      <c r="C18" s="95" t="s">
        <v>34</v>
      </c>
      <c r="D18" s="112">
        <v>171655.6</v>
      </c>
      <c r="E18" s="96">
        <v>165411.26</v>
      </c>
      <c r="F18" s="97">
        <v>96.362285879400375</v>
      </c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8"/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8"/>
      <c r="BY18" s="98"/>
      <c r="BZ18" s="98"/>
      <c r="CA18" s="98"/>
      <c r="CB18" s="98"/>
      <c r="CC18" s="98"/>
      <c r="CD18" s="98"/>
      <c r="CE18" s="98"/>
      <c r="CF18" s="98"/>
      <c r="CG18" s="98"/>
      <c r="CH18" s="98"/>
      <c r="CI18" s="98"/>
      <c r="CJ18" s="98"/>
      <c r="CK18" s="98"/>
      <c r="CL18" s="98"/>
      <c r="CM18" s="98"/>
      <c r="CN18" s="98"/>
      <c r="CO18" s="98"/>
      <c r="CP18" s="98"/>
      <c r="CQ18" s="98"/>
      <c r="CR18" s="98"/>
      <c r="CS18" s="98"/>
      <c r="CT18" s="98"/>
      <c r="CU18" s="98"/>
      <c r="CV18" s="98"/>
      <c r="CW18" s="98"/>
      <c r="CX18" s="98"/>
      <c r="CY18" s="98"/>
      <c r="CZ18" s="98"/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  <c r="GK18" s="98"/>
      <c r="GL18" s="98"/>
      <c r="GM18" s="98"/>
      <c r="GN18" s="98"/>
      <c r="GO18" s="98"/>
      <c r="GP18" s="98"/>
      <c r="GQ18" s="98"/>
      <c r="GR18" s="98"/>
      <c r="GS18" s="98"/>
      <c r="GT18" s="98"/>
      <c r="GU18" s="98"/>
      <c r="GV18" s="98"/>
      <c r="GW18" s="98"/>
      <c r="GX18" s="98"/>
      <c r="GY18" s="98"/>
      <c r="GZ18" s="98"/>
      <c r="HA18" s="98"/>
      <c r="HB18" s="98"/>
      <c r="HC18" s="98"/>
      <c r="HD18" s="98"/>
      <c r="HE18" s="98"/>
      <c r="HF18" s="98"/>
      <c r="HG18" s="98"/>
      <c r="HH18" s="98"/>
      <c r="HI18" s="98"/>
      <c r="HJ18" s="98"/>
      <c r="HK18" s="98"/>
      <c r="HL18" s="98"/>
      <c r="HM18" s="98"/>
      <c r="HN18" s="98"/>
      <c r="HO18" s="98"/>
      <c r="HP18" s="98"/>
      <c r="HQ18" s="98"/>
      <c r="HR18" s="98"/>
      <c r="HS18" s="98"/>
      <c r="HT18" s="98"/>
      <c r="HU18" s="98"/>
      <c r="HV18" s="98"/>
      <c r="HW18" s="98"/>
      <c r="HX18" s="98"/>
      <c r="HY18" s="98"/>
      <c r="HZ18" s="98"/>
      <c r="IA18" s="98"/>
      <c r="IB18" s="98"/>
      <c r="IC18" s="98"/>
      <c r="ID18" s="98"/>
      <c r="IE18" s="98"/>
      <c r="IF18" s="98"/>
      <c r="IG18" s="98"/>
      <c r="IH18" s="98"/>
      <c r="II18" s="98"/>
      <c r="IJ18" s="98"/>
      <c r="IK18" s="98"/>
      <c r="IL18" s="98"/>
      <c r="IM18" s="98"/>
      <c r="IN18" s="98"/>
      <c r="IO18" s="98"/>
      <c r="IP18" s="98"/>
    </row>
    <row r="19" spans="1:250">
      <c r="A19" s="109" t="s">
        <v>52</v>
      </c>
      <c r="B19" s="100" t="s">
        <v>51</v>
      </c>
      <c r="C19" s="100" t="s">
        <v>53</v>
      </c>
      <c r="D19" s="101">
        <v>4366.29</v>
      </c>
      <c r="E19" s="101">
        <v>4359.07</v>
      </c>
      <c r="F19" s="102">
        <v>99.834642224863671</v>
      </c>
    </row>
    <row r="20" spans="1:250">
      <c r="A20" s="109" t="s">
        <v>54</v>
      </c>
      <c r="B20" s="100" t="s">
        <v>51</v>
      </c>
      <c r="C20" s="100" t="s">
        <v>47</v>
      </c>
      <c r="D20" s="101">
        <v>162274.01</v>
      </c>
      <c r="E20" s="106">
        <v>156036.89000000001</v>
      </c>
      <c r="F20" s="102">
        <v>96.156427021184726</v>
      </c>
    </row>
    <row r="21" spans="1:250" ht="25.5">
      <c r="A21" s="109" t="s">
        <v>55</v>
      </c>
      <c r="B21" s="100" t="s">
        <v>51</v>
      </c>
      <c r="C21" s="100" t="s">
        <v>56</v>
      </c>
      <c r="D21" s="101">
        <v>5015.3</v>
      </c>
      <c r="E21" s="101">
        <v>5015.3</v>
      </c>
      <c r="F21" s="102">
        <v>100</v>
      </c>
    </row>
    <row r="22" spans="1:250">
      <c r="A22" s="94" t="s">
        <v>57</v>
      </c>
      <c r="B22" s="95" t="s">
        <v>58</v>
      </c>
      <c r="C22" s="95" t="s">
        <v>34</v>
      </c>
      <c r="D22" s="96">
        <v>329175.20999999996</v>
      </c>
      <c r="E22" s="96">
        <v>326230.70000000007</v>
      </c>
      <c r="F22" s="97">
        <v>99.10548853299133</v>
      </c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  <c r="AR22" s="98"/>
      <c r="AS22" s="98"/>
      <c r="AT22" s="98"/>
      <c r="AU22" s="98"/>
      <c r="AV22" s="98"/>
      <c r="AW22" s="98"/>
      <c r="AX22" s="98"/>
      <c r="AY22" s="98"/>
      <c r="AZ22" s="98"/>
      <c r="BA22" s="98"/>
      <c r="BB22" s="98"/>
      <c r="BC22" s="98"/>
      <c r="BD22" s="98"/>
      <c r="BE22" s="98"/>
      <c r="BF22" s="98"/>
      <c r="BG22" s="98"/>
      <c r="BH22" s="98"/>
      <c r="BI22" s="98"/>
      <c r="BJ22" s="98"/>
      <c r="BK22" s="98"/>
      <c r="BL22" s="98"/>
      <c r="BM22" s="98"/>
      <c r="BN22" s="98"/>
      <c r="BO22" s="98"/>
      <c r="BP22" s="98"/>
      <c r="BQ22" s="98"/>
      <c r="BR22" s="98"/>
      <c r="BS22" s="98"/>
      <c r="BT22" s="98"/>
      <c r="BU22" s="98"/>
      <c r="BV22" s="98"/>
      <c r="BW22" s="98"/>
      <c r="BX22" s="98"/>
      <c r="BY22" s="98"/>
      <c r="BZ22" s="98"/>
      <c r="CA22" s="98"/>
      <c r="CB22" s="98"/>
      <c r="CC22" s="98"/>
      <c r="CD22" s="98"/>
      <c r="CE22" s="98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98"/>
      <c r="CW22" s="98"/>
      <c r="CX22" s="98"/>
      <c r="CY22" s="98"/>
      <c r="CZ22" s="98"/>
      <c r="DA22" s="98"/>
      <c r="DB22" s="98"/>
      <c r="DC22" s="98"/>
      <c r="DD22" s="98"/>
      <c r="DE22" s="98"/>
      <c r="DF22" s="98"/>
      <c r="DG22" s="98"/>
      <c r="DH22" s="98"/>
      <c r="DI22" s="98"/>
      <c r="DJ22" s="98"/>
      <c r="DK22" s="98"/>
      <c r="DL22" s="98"/>
      <c r="DM22" s="98"/>
      <c r="DN22" s="98"/>
      <c r="DO22" s="98"/>
      <c r="DP22" s="98"/>
      <c r="DQ22" s="98"/>
      <c r="DR22" s="98"/>
      <c r="DS22" s="98"/>
      <c r="DT22" s="98"/>
      <c r="DU22" s="98"/>
      <c r="DV22" s="98"/>
      <c r="DW22" s="98"/>
      <c r="DX22" s="98"/>
      <c r="DY22" s="98"/>
      <c r="DZ22" s="98"/>
      <c r="EA22" s="98"/>
      <c r="EB22" s="98"/>
      <c r="EC22" s="98"/>
      <c r="ED22" s="98"/>
      <c r="EE22" s="98"/>
      <c r="EF22" s="98"/>
      <c r="EG22" s="98"/>
      <c r="EH22" s="98"/>
      <c r="EI22" s="98"/>
      <c r="EJ22" s="98"/>
      <c r="EK22" s="98"/>
      <c r="EL22" s="98"/>
      <c r="EM22" s="98"/>
      <c r="EN22" s="98"/>
      <c r="EO22" s="98"/>
      <c r="EP22" s="98"/>
      <c r="EQ22" s="98"/>
      <c r="ER22" s="98"/>
      <c r="ES22" s="98"/>
      <c r="ET22" s="98"/>
      <c r="EU22" s="98"/>
      <c r="EV22" s="98"/>
      <c r="EW22" s="98"/>
      <c r="EX22" s="98"/>
      <c r="EY22" s="98"/>
      <c r="EZ22" s="98"/>
      <c r="FA22" s="98"/>
      <c r="FB22" s="98"/>
      <c r="FC22" s="98"/>
      <c r="FD22" s="98"/>
      <c r="FE22" s="98"/>
      <c r="FF22" s="98"/>
      <c r="FG22" s="98"/>
      <c r="FH22" s="98"/>
      <c r="FI22" s="98"/>
      <c r="FJ22" s="98"/>
      <c r="FK22" s="98"/>
      <c r="FL22" s="98"/>
      <c r="FM22" s="98"/>
      <c r="FN22" s="98"/>
      <c r="FO22" s="98"/>
      <c r="FP22" s="98"/>
      <c r="FQ22" s="98"/>
      <c r="FR22" s="98"/>
      <c r="FS22" s="98"/>
      <c r="FT22" s="98"/>
      <c r="FU22" s="98"/>
      <c r="FV22" s="98"/>
      <c r="FW22" s="98"/>
      <c r="FX22" s="98"/>
      <c r="FY22" s="98"/>
      <c r="FZ22" s="98"/>
      <c r="GA22" s="98"/>
      <c r="GB22" s="98"/>
      <c r="GC22" s="98"/>
      <c r="GD22" s="98"/>
      <c r="GE22" s="98"/>
      <c r="GF22" s="98"/>
      <c r="GG22" s="98"/>
      <c r="GH22" s="98"/>
      <c r="GI22" s="98"/>
      <c r="GJ22" s="98"/>
      <c r="GK22" s="98"/>
      <c r="GL22" s="98"/>
      <c r="GM22" s="98"/>
      <c r="GN22" s="98"/>
      <c r="GO22" s="98"/>
      <c r="GP22" s="98"/>
      <c r="GQ22" s="98"/>
      <c r="GR22" s="98"/>
      <c r="GS22" s="98"/>
      <c r="GT22" s="98"/>
      <c r="GU22" s="98"/>
      <c r="GV22" s="98"/>
      <c r="GW22" s="98"/>
      <c r="GX22" s="98"/>
      <c r="GY22" s="98"/>
      <c r="GZ22" s="98"/>
      <c r="HA22" s="98"/>
      <c r="HB22" s="98"/>
      <c r="HC22" s="98"/>
      <c r="HD22" s="98"/>
      <c r="HE22" s="98"/>
      <c r="HF22" s="98"/>
      <c r="HG22" s="98"/>
      <c r="HH22" s="98"/>
      <c r="HI22" s="98"/>
      <c r="HJ22" s="98"/>
      <c r="HK22" s="98"/>
      <c r="HL22" s="98"/>
      <c r="HM22" s="98"/>
      <c r="HN22" s="98"/>
      <c r="HO22" s="98"/>
      <c r="HP22" s="98"/>
      <c r="HQ22" s="98"/>
      <c r="HR22" s="98"/>
      <c r="HS22" s="98"/>
      <c r="HT22" s="98"/>
      <c r="HU22" s="98"/>
      <c r="HV22" s="98"/>
      <c r="HW22" s="98"/>
      <c r="HX22" s="98"/>
      <c r="HY22" s="98"/>
      <c r="HZ22" s="98"/>
      <c r="IA22" s="98"/>
      <c r="IB22" s="98"/>
      <c r="IC22" s="98"/>
      <c r="ID22" s="98"/>
      <c r="IE22" s="98"/>
      <c r="IF22" s="98"/>
      <c r="IG22" s="98"/>
      <c r="IH22" s="98"/>
      <c r="II22" s="98"/>
      <c r="IJ22" s="98"/>
      <c r="IK22" s="98"/>
      <c r="IL22" s="98"/>
      <c r="IM22" s="98"/>
      <c r="IN22" s="98"/>
      <c r="IO22" s="98"/>
      <c r="IP22" s="98"/>
    </row>
    <row r="23" spans="1:250">
      <c r="A23" s="109" t="s">
        <v>59</v>
      </c>
      <c r="B23" s="100" t="s">
        <v>58</v>
      </c>
      <c r="C23" s="100" t="s">
        <v>33</v>
      </c>
      <c r="D23" s="101">
        <v>13089.17</v>
      </c>
      <c r="E23" s="101">
        <v>12770.56</v>
      </c>
      <c r="F23" s="102">
        <v>97.565850241077172</v>
      </c>
    </row>
    <row r="24" spans="1:250">
      <c r="A24" s="109" t="s">
        <v>60</v>
      </c>
      <c r="B24" s="100" t="s">
        <v>58</v>
      </c>
      <c r="C24" s="100" t="s">
        <v>44</v>
      </c>
      <c r="D24" s="101">
        <v>12211.21</v>
      </c>
      <c r="E24" s="101">
        <v>12211.21</v>
      </c>
      <c r="F24" s="102">
        <v>100.00000000000001</v>
      </c>
    </row>
    <row r="25" spans="1:250">
      <c r="A25" s="109" t="s">
        <v>61</v>
      </c>
      <c r="B25" s="100" t="s">
        <v>58</v>
      </c>
      <c r="C25" s="100" t="s">
        <v>36</v>
      </c>
      <c r="D25" s="101">
        <v>300255.23</v>
      </c>
      <c r="E25" s="106">
        <v>297629.34000000003</v>
      </c>
      <c r="F25" s="102">
        <v>99.12544737355617</v>
      </c>
    </row>
    <row r="26" spans="1:250" ht="25.5">
      <c r="A26" s="109" t="s">
        <v>62</v>
      </c>
      <c r="B26" s="100" t="s">
        <v>58</v>
      </c>
      <c r="C26" s="100" t="s">
        <v>58</v>
      </c>
      <c r="D26" s="101">
        <v>3619.6000000000004</v>
      </c>
      <c r="E26" s="101">
        <v>3619.59</v>
      </c>
      <c r="F26" s="102">
        <v>99.999723726378591</v>
      </c>
    </row>
    <row r="27" spans="1:250">
      <c r="A27" s="94" t="s">
        <v>63</v>
      </c>
      <c r="B27" s="95" t="s">
        <v>64</v>
      </c>
      <c r="C27" s="95" t="s">
        <v>34</v>
      </c>
      <c r="D27" s="96">
        <v>44061.120000000003</v>
      </c>
      <c r="E27" s="96">
        <v>44014.51</v>
      </c>
      <c r="F27" s="97">
        <v>99.894215126624104</v>
      </c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  <c r="CC27" s="98"/>
      <c r="CD27" s="98"/>
      <c r="CE27" s="98"/>
      <c r="CF27" s="98"/>
      <c r="CG27" s="98"/>
      <c r="CH27" s="98"/>
      <c r="CI27" s="98"/>
      <c r="CJ27" s="98"/>
      <c r="CK27" s="98"/>
      <c r="CL27" s="98"/>
      <c r="CM27" s="98"/>
      <c r="CN27" s="98"/>
      <c r="CO27" s="98"/>
      <c r="CP27" s="98"/>
      <c r="CQ27" s="98"/>
      <c r="CR27" s="98"/>
      <c r="CS27" s="98"/>
      <c r="CT27" s="98"/>
      <c r="CU27" s="98"/>
      <c r="CV27" s="98"/>
      <c r="CW27" s="98"/>
      <c r="CX27" s="98"/>
      <c r="CY27" s="98"/>
      <c r="CZ27" s="98"/>
      <c r="DA27" s="98"/>
      <c r="DB27" s="98"/>
      <c r="DC27" s="98"/>
      <c r="DD27" s="98"/>
      <c r="DE27" s="98"/>
      <c r="DF27" s="98"/>
      <c r="DG27" s="98"/>
      <c r="DH27" s="98"/>
      <c r="DI27" s="98"/>
      <c r="DJ27" s="98"/>
      <c r="DK27" s="98"/>
      <c r="DL27" s="98"/>
      <c r="DM27" s="98"/>
      <c r="DN27" s="98"/>
      <c r="DO27" s="98"/>
      <c r="DP27" s="98"/>
      <c r="DQ27" s="98"/>
      <c r="DR27" s="98"/>
      <c r="DS27" s="98"/>
      <c r="DT27" s="98"/>
      <c r="DU27" s="98"/>
      <c r="DV27" s="98"/>
      <c r="DW27" s="98"/>
      <c r="DX27" s="98"/>
      <c r="DY27" s="98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8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8"/>
      <c r="EZ27" s="98"/>
      <c r="FA27" s="98"/>
      <c r="FB27" s="98"/>
      <c r="FC27" s="98"/>
      <c r="FD27" s="98"/>
      <c r="FE27" s="98"/>
      <c r="FF27" s="98"/>
      <c r="FG27" s="98"/>
      <c r="FH27" s="98"/>
      <c r="FI27" s="98"/>
      <c r="FJ27" s="98"/>
      <c r="FK27" s="98"/>
      <c r="FL27" s="98"/>
      <c r="FM27" s="98"/>
      <c r="FN27" s="98"/>
      <c r="FO27" s="98"/>
      <c r="FP27" s="98"/>
      <c r="FQ27" s="98"/>
      <c r="FR27" s="98"/>
      <c r="FS27" s="98"/>
      <c r="FT27" s="98"/>
      <c r="FU27" s="98"/>
      <c r="FV27" s="98"/>
      <c r="FW27" s="98"/>
      <c r="FX27" s="98"/>
      <c r="FY27" s="98"/>
      <c r="FZ27" s="98"/>
      <c r="GA27" s="98"/>
      <c r="GB27" s="98"/>
      <c r="GC27" s="98"/>
      <c r="GD27" s="98"/>
      <c r="GE27" s="98"/>
      <c r="GF27" s="98"/>
      <c r="GG27" s="98"/>
      <c r="GH27" s="98"/>
      <c r="GI27" s="98"/>
      <c r="GJ27" s="98"/>
      <c r="GK27" s="98"/>
      <c r="GL27" s="98"/>
      <c r="GM27" s="98"/>
      <c r="GN27" s="98"/>
      <c r="GO27" s="98"/>
      <c r="GP27" s="98"/>
      <c r="GQ27" s="98"/>
      <c r="GR27" s="98"/>
      <c r="GS27" s="98"/>
      <c r="GT27" s="98"/>
      <c r="GU27" s="98"/>
      <c r="GV27" s="98"/>
      <c r="GW27" s="98"/>
      <c r="GX27" s="98"/>
      <c r="GY27" s="98"/>
      <c r="GZ27" s="98"/>
      <c r="HA27" s="98"/>
      <c r="HB27" s="98"/>
      <c r="HC27" s="98"/>
      <c r="HD27" s="98"/>
      <c r="HE27" s="98"/>
      <c r="HF27" s="98"/>
      <c r="HG27" s="98"/>
      <c r="HH27" s="98"/>
      <c r="HI27" s="98"/>
      <c r="HJ27" s="98"/>
      <c r="HK27" s="98"/>
      <c r="HL27" s="98"/>
      <c r="HM27" s="98"/>
      <c r="HN27" s="98"/>
      <c r="HO27" s="98"/>
      <c r="HP27" s="98"/>
      <c r="HQ27" s="98"/>
      <c r="HR27" s="98"/>
      <c r="HS27" s="98"/>
      <c r="HT27" s="98"/>
      <c r="HU27" s="98"/>
      <c r="HV27" s="98"/>
      <c r="HW27" s="98"/>
      <c r="HX27" s="98"/>
      <c r="HY27" s="98"/>
      <c r="HZ27" s="98"/>
      <c r="IA27" s="98"/>
      <c r="IB27" s="98"/>
      <c r="IC27" s="98"/>
      <c r="ID27" s="98"/>
      <c r="IE27" s="98"/>
      <c r="IF27" s="98"/>
      <c r="IG27" s="98"/>
      <c r="IH27" s="98"/>
      <c r="II27" s="98"/>
      <c r="IJ27" s="98"/>
      <c r="IK27" s="98"/>
      <c r="IL27" s="98"/>
      <c r="IM27" s="98"/>
      <c r="IN27" s="98"/>
      <c r="IO27" s="98"/>
      <c r="IP27" s="98"/>
    </row>
    <row r="28" spans="1:250" s="114" customFormat="1" ht="25.5">
      <c r="A28" s="99" t="s">
        <v>78</v>
      </c>
      <c r="B28" s="100" t="s">
        <v>64</v>
      </c>
      <c r="C28" s="100" t="s">
        <v>58</v>
      </c>
      <c r="D28" s="101">
        <v>379.15</v>
      </c>
      <c r="E28" s="101">
        <v>335</v>
      </c>
      <c r="F28" s="102">
        <v>88.355532111301599</v>
      </c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3"/>
      <c r="CG28" s="113"/>
      <c r="CH28" s="113"/>
      <c r="CI28" s="113"/>
      <c r="CJ28" s="113"/>
      <c r="CK28" s="113"/>
      <c r="CL28" s="113"/>
      <c r="CM28" s="113"/>
      <c r="CN28" s="113"/>
      <c r="CO28" s="113"/>
      <c r="CP28" s="113"/>
      <c r="CQ28" s="113"/>
      <c r="CR28" s="113"/>
      <c r="CS28" s="113"/>
      <c r="CT28" s="113"/>
      <c r="CU28" s="113"/>
      <c r="CV28" s="113"/>
      <c r="CW28" s="113"/>
      <c r="CX28" s="113"/>
      <c r="CY28" s="113"/>
      <c r="CZ28" s="113"/>
      <c r="DA28" s="113"/>
      <c r="DB28" s="113"/>
      <c r="DC28" s="113"/>
      <c r="DD28" s="113"/>
      <c r="DE28" s="113"/>
      <c r="DF28" s="113"/>
      <c r="DG28" s="113"/>
      <c r="DH28" s="113"/>
      <c r="DI28" s="113"/>
      <c r="DJ28" s="113"/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3"/>
      <c r="DV28" s="113"/>
      <c r="DW28" s="113"/>
      <c r="DX28" s="113"/>
      <c r="DY28" s="113"/>
      <c r="DZ28" s="113"/>
      <c r="EA28" s="113"/>
      <c r="EB28" s="113"/>
      <c r="EC28" s="113"/>
      <c r="ED28" s="113"/>
      <c r="EE28" s="113"/>
      <c r="EF28" s="113"/>
      <c r="EG28" s="113"/>
      <c r="EH28" s="113"/>
      <c r="EI28" s="113"/>
      <c r="EJ28" s="113"/>
      <c r="EK28" s="113"/>
      <c r="EL28" s="113"/>
      <c r="EM28" s="113"/>
      <c r="EN28" s="113"/>
      <c r="EO28" s="113"/>
      <c r="EP28" s="113"/>
      <c r="EQ28" s="113"/>
      <c r="ER28" s="113"/>
      <c r="ES28" s="113"/>
      <c r="ET28" s="113"/>
      <c r="EU28" s="113"/>
      <c r="EV28" s="113"/>
      <c r="EW28" s="113"/>
      <c r="EX28" s="113"/>
      <c r="EY28" s="113"/>
      <c r="EZ28" s="113"/>
      <c r="FA28" s="113"/>
      <c r="FB28" s="113"/>
      <c r="FC28" s="113"/>
      <c r="FD28" s="113"/>
      <c r="FE28" s="113"/>
      <c r="FF28" s="113"/>
      <c r="FG28" s="113"/>
      <c r="FH28" s="113"/>
      <c r="FI28" s="113"/>
      <c r="FJ28" s="113"/>
      <c r="FK28" s="113"/>
      <c r="FL28" s="113"/>
      <c r="FM28" s="113"/>
      <c r="FN28" s="113"/>
      <c r="FO28" s="113"/>
      <c r="FP28" s="113"/>
      <c r="FQ28" s="113"/>
      <c r="FR28" s="113"/>
      <c r="FS28" s="113"/>
      <c r="FT28" s="113"/>
      <c r="FU28" s="113"/>
      <c r="FV28" s="113"/>
      <c r="FW28" s="113"/>
      <c r="FX28" s="113"/>
      <c r="FY28" s="113"/>
      <c r="FZ28" s="113"/>
      <c r="GA28" s="113"/>
      <c r="GB28" s="113"/>
      <c r="GC28" s="113"/>
      <c r="GD28" s="113"/>
      <c r="GE28" s="113"/>
      <c r="GF28" s="113"/>
      <c r="GG28" s="113"/>
      <c r="GH28" s="113"/>
      <c r="GI28" s="113"/>
      <c r="GJ28" s="113"/>
      <c r="GK28" s="113"/>
      <c r="GL28" s="113"/>
      <c r="GM28" s="113"/>
      <c r="GN28" s="113"/>
      <c r="GO28" s="113"/>
      <c r="GP28" s="113"/>
      <c r="GQ28" s="113"/>
      <c r="GR28" s="113"/>
      <c r="GS28" s="113"/>
      <c r="GT28" s="113"/>
      <c r="GU28" s="113"/>
      <c r="GV28" s="113"/>
      <c r="GW28" s="113"/>
      <c r="GX28" s="113"/>
      <c r="GY28" s="113"/>
      <c r="GZ28" s="113"/>
      <c r="HA28" s="113"/>
      <c r="HB28" s="113"/>
      <c r="HC28" s="113"/>
      <c r="HD28" s="113"/>
      <c r="HE28" s="113"/>
      <c r="HF28" s="113"/>
      <c r="HG28" s="113"/>
      <c r="HH28" s="113"/>
      <c r="HI28" s="113"/>
      <c r="HJ28" s="113"/>
      <c r="HK28" s="113"/>
      <c r="HL28" s="113"/>
      <c r="HM28" s="113"/>
      <c r="HN28" s="113"/>
      <c r="HO28" s="113"/>
      <c r="HP28" s="113"/>
      <c r="HQ28" s="113"/>
      <c r="HR28" s="113"/>
      <c r="HS28" s="113"/>
      <c r="HT28" s="113"/>
      <c r="HU28" s="113"/>
      <c r="HV28" s="113"/>
      <c r="HW28" s="113"/>
      <c r="HX28" s="113"/>
      <c r="HY28" s="113"/>
      <c r="HZ28" s="113"/>
      <c r="IA28" s="113"/>
      <c r="IB28" s="113"/>
      <c r="IC28" s="113"/>
      <c r="ID28" s="113"/>
      <c r="IE28" s="113"/>
      <c r="IF28" s="113"/>
      <c r="IG28" s="113"/>
      <c r="IH28" s="113"/>
      <c r="II28" s="113"/>
      <c r="IJ28" s="113"/>
      <c r="IK28" s="113"/>
      <c r="IL28" s="113"/>
      <c r="IM28" s="113"/>
      <c r="IN28" s="113"/>
      <c r="IO28" s="113"/>
      <c r="IP28" s="113"/>
    </row>
    <row r="29" spans="1:250">
      <c r="A29" s="99" t="s">
        <v>80</v>
      </c>
      <c r="B29" s="100" t="s">
        <v>64</v>
      </c>
      <c r="C29" s="100" t="s">
        <v>64</v>
      </c>
      <c r="D29" s="101">
        <v>43681.97</v>
      </c>
      <c r="E29" s="101">
        <v>43679.51</v>
      </c>
      <c r="F29" s="102">
        <v>99.994368385858053</v>
      </c>
    </row>
    <row r="30" spans="1:250">
      <c r="A30" s="94" t="s">
        <v>65</v>
      </c>
      <c r="B30" s="95" t="s">
        <v>53</v>
      </c>
      <c r="C30" s="95" t="s">
        <v>34</v>
      </c>
      <c r="D30" s="96">
        <v>41964.97</v>
      </c>
      <c r="E30" s="96">
        <v>40208.639999999999</v>
      </c>
      <c r="F30" s="97">
        <v>95.814771224666671</v>
      </c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8"/>
      <c r="BM30" s="98"/>
      <c r="BN30" s="98"/>
      <c r="BO30" s="98"/>
      <c r="BP30" s="98"/>
      <c r="BQ30" s="98"/>
      <c r="BR30" s="98"/>
      <c r="BS30" s="98"/>
      <c r="BT30" s="98"/>
      <c r="BU30" s="98"/>
      <c r="BV30" s="98"/>
      <c r="BW30" s="98"/>
      <c r="BX30" s="98"/>
      <c r="BY30" s="98"/>
      <c r="BZ30" s="98"/>
      <c r="CA30" s="98"/>
      <c r="CB30" s="98"/>
      <c r="CC30" s="98"/>
      <c r="CD30" s="98"/>
      <c r="CE30" s="98"/>
      <c r="CF30" s="98"/>
      <c r="CG30" s="98"/>
      <c r="CH30" s="98"/>
      <c r="CI30" s="98"/>
      <c r="CJ30" s="98"/>
      <c r="CK30" s="98"/>
      <c r="CL30" s="98"/>
      <c r="CM30" s="98"/>
      <c r="CN30" s="98"/>
      <c r="CO30" s="98"/>
      <c r="CP30" s="98"/>
      <c r="CQ30" s="98"/>
      <c r="CR30" s="98"/>
      <c r="CS30" s="98"/>
      <c r="CT30" s="98"/>
      <c r="CU30" s="98"/>
      <c r="CV30" s="98"/>
      <c r="CW30" s="98"/>
      <c r="CX30" s="98"/>
      <c r="CY30" s="98"/>
      <c r="CZ30" s="98"/>
      <c r="DA30" s="98"/>
      <c r="DB30" s="98"/>
      <c r="DC30" s="98"/>
      <c r="DD30" s="98"/>
      <c r="DE30" s="98"/>
      <c r="DF30" s="98"/>
      <c r="DG30" s="98"/>
      <c r="DH30" s="98"/>
      <c r="DI30" s="98"/>
      <c r="DJ30" s="98"/>
      <c r="DK30" s="98"/>
      <c r="DL30" s="98"/>
      <c r="DM30" s="98"/>
      <c r="DN30" s="98"/>
      <c r="DO30" s="98"/>
      <c r="DP30" s="98"/>
      <c r="DQ30" s="98"/>
      <c r="DR30" s="98"/>
      <c r="DS30" s="98"/>
      <c r="DT30" s="98"/>
      <c r="DU30" s="98"/>
      <c r="DV30" s="98"/>
      <c r="DW30" s="98"/>
      <c r="DX30" s="98"/>
      <c r="DY30" s="98"/>
      <c r="DZ30" s="98"/>
      <c r="EA30" s="98"/>
      <c r="EB30" s="98"/>
      <c r="EC30" s="98"/>
      <c r="ED30" s="98"/>
      <c r="EE30" s="98"/>
      <c r="EF30" s="98"/>
      <c r="EG30" s="98"/>
      <c r="EH30" s="98"/>
      <c r="EI30" s="98"/>
      <c r="EJ30" s="98"/>
      <c r="EK30" s="98"/>
      <c r="EL30" s="98"/>
      <c r="EM30" s="98"/>
      <c r="EN30" s="98"/>
      <c r="EO30" s="98"/>
      <c r="EP30" s="98"/>
      <c r="EQ30" s="98"/>
      <c r="ER30" s="98"/>
      <c r="ES30" s="98"/>
      <c r="ET30" s="98"/>
      <c r="EU30" s="98"/>
      <c r="EV30" s="98"/>
      <c r="EW30" s="98"/>
      <c r="EX30" s="98"/>
      <c r="EY30" s="98"/>
      <c r="EZ30" s="98"/>
      <c r="FA30" s="98"/>
      <c r="FB30" s="98"/>
      <c r="FC30" s="98"/>
      <c r="FD30" s="98"/>
      <c r="FE30" s="98"/>
      <c r="FF30" s="98"/>
      <c r="FG30" s="98"/>
      <c r="FH30" s="98"/>
      <c r="FI30" s="98"/>
      <c r="FJ30" s="98"/>
      <c r="FK30" s="98"/>
      <c r="FL30" s="98"/>
      <c r="FM30" s="98"/>
      <c r="FN30" s="98"/>
      <c r="FO30" s="98"/>
      <c r="FP30" s="98"/>
      <c r="FQ30" s="98"/>
      <c r="FR30" s="98"/>
      <c r="FS30" s="98"/>
      <c r="FT30" s="98"/>
      <c r="FU30" s="98"/>
      <c r="FV30" s="98"/>
      <c r="FW30" s="98"/>
      <c r="FX30" s="98"/>
      <c r="FY30" s="98"/>
      <c r="FZ30" s="98"/>
      <c r="GA30" s="98"/>
      <c r="GB30" s="98"/>
      <c r="GC30" s="98"/>
      <c r="GD30" s="98"/>
      <c r="GE30" s="98"/>
      <c r="GF30" s="98"/>
      <c r="GG30" s="98"/>
      <c r="GH30" s="98"/>
      <c r="GI30" s="98"/>
      <c r="GJ30" s="98"/>
      <c r="GK30" s="98"/>
      <c r="GL30" s="98"/>
      <c r="GM30" s="98"/>
      <c r="GN30" s="98"/>
      <c r="GO30" s="98"/>
      <c r="GP30" s="98"/>
      <c r="GQ30" s="98"/>
      <c r="GR30" s="98"/>
      <c r="GS30" s="98"/>
      <c r="GT30" s="98"/>
      <c r="GU30" s="98"/>
      <c r="GV30" s="98"/>
      <c r="GW30" s="98"/>
      <c r="GX30" s="98"/>
      <c r="GY30" s="98"/>
      <c r="GZ30" s="98"/>
      <c r="HA30" s="98"/>
      <c r="HB30" s="98"/>
      <c r="HC30" s="98"/>
      <c r="HD30" s="98"/>
      <c r="HE30" s="98"/>
      <c r="HF30" s="98"/>
      <c r="HG30" s="98"/>
      <c r="HH30" s="98"/>
      <c r="HI30" s="98"/>
      <c r="HJ30" s="98"/>
      <c r="HK30" s="98"/>
      <c r="HL30" s="98"/>
      <c r="HM30" s="98"/>
      <c r="HN30" s="98"/>
      <c r="HO30" s="98"/>
      <c r="HP30" s="98"/>
      <c r="HQ30" s="98"/>
      <c r="HR30" s="98"/>
      <c r="HS30" s="98"/>
      <c r="HT30" s="98"/>
      <c r="HU30" s="98"/>
      <c r="HV30" s="98"/>
      <c r="HW30" s="98"/>
      <c r="HX30" s="98"/>
      <c r="HY30" s="98"/>
      <c r="HZ30" s="98"/>
      <c r="IA30" s="98"/>
      <c r="IB30" s="98"/>
      <c r="IC30" s="98"/>
      <c r="ID30" s="98"/>
      <c r="IE30" s="98"/>
      <c r="IF30" s="98"/>
      <c r="IG30" s="98"/>
      <c r="IH30" s="98"/>
      <c r="II30" s="98"/>
      <c r="IJ30" s="98"/>
      <c r="IK30" s="98"/>
      <c r="IL30" s="98"/>
      <c r="IM30" s="98"/>
      <c r="IN30" s="98"/>
      <c r="IO30" s="98"/>
      <c r="IP30" s="98"/>
    </row>
    <row r="31" spans="1:250">
      <c r="A31" s="109" t="s">
        <v>66</v>
      </c>
      <c r="B31" s="100" t="s">
        <v>53</v>
      </c>
      <c r="C31" s="100" t="s">
        <v>33</v>
      </c>
      <c r="D31" s="101">
        <v>41964.97</v>
      </c>
      <c r="E31" s="101">
        <v>40208.639999999999</v>
      </c>
      <c r="F31" s="102">
        <v>95.814771224666671</v>
      </c>
    </row>
    <row r="32" spans="1:250">
      <c r="A32" s="94" t="s">
        <v>67</v>
      </c>
      <c r="B32" s="95" t="s">
        <v>68</v>
      </c>
      <c r="C32" s="95" t="s">
        <v>34</v>
      </c>
      <c r="D32" s="96">
        <v>13257.65</v>
      </c>
      <c r="E32" s="96">
        <v>12942.92</v>
      </c>
      <c r="F32" s="97">
        <v>97.626049865549334</v>
      </c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/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/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/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/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98"/>
      <c r="ID32" s="98"/>
      <c r="IE32" s="98"/>
      <c r="IF32" s="98"/>
      <c r="IG32" s="98"/>
      <c r="IH32" s="98"/>
      <c r="II32" s="98"/>
      <c r="IJ32" s="98"/>
      <c r="IK32" s="98"/>
      <c r="IL32" s="98"/>
      <c r="IM32" s="98"/>
      <c r="IN32" s="98"/>
      <c r="IO32" s="98"/>
      <c r="IP32" s="98"/>
    </row>
    <row r="33" spans="1:250">
      <c r="A33" s="109" t="s">
        <v>69</v>
      </c>
      <c r="B33" s="100" t="s">
        <v>68</v>
      </c>
      <c r="C33" s="100" t="s">
        <v>33</v>
      </c>
      <c r="D33" s="101">
        <v>2886.61</v>
      </c>
      <c r="E33" s="101">
        <v>2886.61</v>
      </c>
      <c r="F33" s="102">
        <v>100</v>
      </c>
    </row>
    <row r="34" spans="1:250">
      <c r="A34" s="109" t="s">
        <v>70</v>
      </c>
      <c r="B34" s="100" t="s">
        <v>68</v>
      </c>
      <c r="C34" s="100" t="s">
        <v>36</v>
      </c>
      <c r="D34" s="101">
        <v>9645.64</v>
      </c>
      <c r="E34" s="101">
        <v>9330.91</v>
      </c>
      <c r="F34" s="102">
        <v>96.737074989321613</v>
      </c>
    </row>
    <row r="35" spans="1:250">
      <c r="A35" s="109" t="s">
        <v>71</v>
      </c>
      <c r="B35" s="100" t="s">
        <v>68</v>
      </c>
      <c r="C35" s="100" t="s">
        <v>38</v>
      </c>
      <c r="D35" s="101">
        <v>725.4</v>
      </c>
      <c r="E35" s="101">
        <v>725.4</v>
      </c>
      <c r="F35" s="102">
        <v>100</v>
      </c>
    </row>
    <row r="36" spans="1:250">
      <c r="A36" s="94" t="s">
        <v>72</v>
      </c>
      <c r="B36" s="95" t="s">
        <v>40</v>
      </c>
      <c r="C36" s="95" t="s">
        <v>34</v>
      </c>
      <c r="D36" s="96">
        <v>305670.53000000003</v>
      </c>
      <c r="E36" s="96">
        <v>301036.89999999997</v>
      </c>
      <c r="F36" s="97">
        <v>98.484109671939891</v>
      </c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  <c r="EB36" s="98"/>
      <c r="EC36" s="98"/>
      <c r="ED36" s="98"/>
      <c r="EE36" s="98"/>
      <c r="EF36" s="98"/>
      <c r="EG36" s="98"/>
      <c r="EH36" s="98"/>
      <c r="EI36" s="98"/>
      <c r="EJ36" s="98"/>
      <c r="EK36" s="98"/>
      <c r="EL36" s="98"/>
      <c r="EM36" s="98"/>
      <c r="EN36" s="98"/>
      <c r="EO36" s="98"/>
      <c r="EP36" s="98"/>
      <c r="EQ36" s="98"/>
      <c r="ER36" s="98"/>
      <c r="ES36" s="98"/>
      <c r="ET36" s="98"/>
      <c r="EU36" s="98"/>
      <c r="EV36" s="98"/>
      <c r="EW36" s="98"/>
      <c r="EX36" s="98"/>
      <c r="EY36" s="98"/>
      <c r="EZ36" s="98"/>
      <c r="FA36" s="98"/>
      <c r="FB36" s="98"/>
      <c r="FC36" s="98"/>
      <c r="FD36" s="98"/>
      <c r="FE36" s="98"/>
      <c r="FF36" s="98"/>
      <c r="FG36" s="98"/>
      <c r="FH36" s="98"/>
      <c r="FI36" s="98"/>
      <c r="FJ36" s="98"/>
      <c r="FK36" s="98"/>
      <c r="FL36" s="98"/>
      <c r="FM36" s="98"/>
      <c r="FN36" s="98"/>
      <c r="FO36" s="98"/>
      <c r="FP36" s="98"/>
      <c r="FQ36" s="98"/>
      <c r="FR36" s="98"/>
      <c r="FS36" s="98"/>
      <c r="FT36" s="98"/>
      <c r="FU36" s="98"/>
      <c r="FV36" s="98"/>
      <c r="FW36" s="98"/>
      <c r="FX36" s="98"/>
      <c r="FY36" s="98"/>
      <c r="FZ36" s="98"/>
      <c r="GA36" s="98"/>
      <c r="GB36" s="98"/>
      <c r="GC36" s="98"/>
      <c r="GD36" s="98"/>
      <c r="GE36" s="98"/>
      <c r="GF36" s="98"/>
      <c r="GG36" s="98"/>
      <c r="GH36" s="98"/>
      <c r="GI36" s="98"/>
      <c r="GJ36" s="98"/>
      <c r="GK36" s="98"/>
      <c r="GL36" s="98"/>
      <c r="GM36" s="98"/>
      <c r="GN36" s="98"/>
      <c r="GO36" s="98"/>
      <c r="GP36" s="98"/>
      <c r="GQ36" s="98"/>
      <c r="GR36" s="98"/>
      <c r="GS36" s="98"/>
      <c r="GT36" s="98"/>
      <c r="GU36" s="98"/>
      <c r="GV36" s="98"/>
      <c r="GW36" s="98"/>
      <c r="GX36" s="98"/>
      <c r="GY36" s="98"/>
      <c r="GZ36" s="98"/>
      <c r="HA36" s="98"/>
      <c r="HB36" s="98"/>
      <c r="HC36" s="98"/>
      <c r="HD36" s="98"/>
      <c r="HE36" s="98"/>
      <c r="HF36" s="98"/>
      <c r="HG36" s="98"/>
      <c r="HH36" s="98"/>
      <c r="HI36" s="98"/>
      <c r="HJ36" s="98"/>
      <c r="HK36" s="98"/>
      <c r="HL36" s="98"/>
      <c r="HM36" s="98"/>
      <c r="HN36" s="98"/>
      <c r="HO36" s="98"/>
      <c r="HP36" s="98"/>
      <c r="HQ36" s="98"/>
      <c r="HR36" s="98"/>
      <c r="HS36" s="98"/>
      <c r="HT36" s="98"/>
      <c r="HU36" s="98"/>
      <c r="HV36" s="98"/>
      <c r="HW36" s="98"/>
      <c r="HX36" s="98"/>
      <c r="HY36" s="98"/>
      <c r="HZ36" s="98"/>
      <c r="IA36" s="98"/>
      <c r="IB36" s="98"/>
      <c r="IC36" s="98"/>
      <c r="ID36" s="98"/>
      <c r="IE36" s="98"/>
      <c r="IF36" s="98"/>
      <c r="IG36" s="98"/>
      <c r="IH36" s="98"/>
      <c r="II36" s="98"/>
      <c r="IJ36" s="98"/>
      <c r="IK36" s="98"/>
      <c r="IL36" s="98"/>
      <c r="IM36" s="98"/>
      <c r="IN36" s="98"/>
      <c r="IO36" s="98"/>
      <c r="IP36" s="98"/>
    </row>
    <row r="37" spans="1:250">
      <c r="A37" s="109" t="s">
        <v>73</v>
      </c>
      <c r="B37" s="100" t="s">
        <v>40</v>
      </c>
      <c r="C37" s="100" t="s">
        <v>33</v>
      </c>
      <c r="D37" s="101">
        <v>305670.53000000003</v>
      </c>
      <c r="E37" s="101">
        <v>301036.89999999997</v>
      </c>
      <c r="F37" s="102">
        <v>98.484109671939891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ОЖИД ИСТОЧНИКИ</vt:lpstr>
      <vt:lpstr>ОЖИД ДОХОДЫ 2024</vt:lpstr>
      <vt:lpstr>ОЖИД РАСХОДЫ 2024</vt:lpstr>
      <vt:lpstr>'ОЖИД ДОХОДЫ 2024'!Заголовки_для_печати</vt:lpstr>
      <vt:lpstr>'ОЖИД ДОХОДЫ 2024'!Область_печати</vt:lpstr>
      <vt:lpstr>'ОЖИД ИСТОЧНИКИ'!Область_печати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Цветкова</cp:lastModifiedBy>
  <cp:lastPrinted>2024-10-22T11:29:24Z</cp:lastPrinted>
  <dcterms:created xsi:type="dcterms:W3CDTF">2017-10-05T06:41:43Z</dcterms:created>
  <dcterms:modified xsi:type="dcterms:W3CDTF">2024-10-23T06:23:02Z</dcterms:modified>
</cp:coreProperties>
</file>